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loveniainfo-my.sharepoint.com/personal/gabrijela_fuzir_slovenia_info/Documents/Dokumenti/KAMPANJA 2023/RAZPISNA DOKUMENTACIJA/OBJAVA RD/"/>
    </mc:Choice>
  </mc:AlternateContent>
  <xr:revisionPtr revIDLastSave="0" documentId="8_{6BF8877D-6587-42A4-B4C1-129212AC0CD0}" xr6:coauthVersionLast="47" xr6:coauthVersionMax="47" xr10:uidLastSave="{00000000-0000-0000-0000-000000000000}"/>
  <bookViews>
    <workbookView xWindow="57480" yWindow="-1095" windowWidth="29040" windowHeight="15720" tabRatio="937" xr2:uid="{9EEEED2E-28DE-4010-B7FA-EF9F90C34F5B}"/>
  </bookViews>
  <sheets>
    <sheet name="SKUPAJ" sheetId="1" r:id="rId1"/>
    <sheet name="NEMČIJA, ŠVICA" sheetId="10" r:id="rId2"/>
    <sheet name="AVSTRIJA" sheetId="15" r:id="rId3"/>
    <sheet name="ITALIJA" sheetId="16" r:id="rId4"/>
    <sheet name="MADŽ, CZ, SK, PL" sheetId="17" r:id="rId5"/>
    <sheet name="ZDR. KRALJ." sheetId="19" r:id="rId6"/>
    <sheet name="FRANCIJA, ŠPANIJA" sheetId="20" r:id="rId7"/>
    <sheet name="BENELUX" sheetId="21" r:id="rId8"/>
    <sheet name="DK, FIN, SE" sheetId="22" r:id="rId9"/>
    <sheet name="HRVAŠKA, SRBIJA" sheetId="26" r:id="rId10"/>
    <sheet name="ZDA&amp;KANADA" sheetId="24" r:id="rId11"/>
  </sheets>
  <definedNames>
    <definedName name="_xlnm.Print_Area" localSheetId="2">AVSTRIJA!$A$1:$E$79</definedName>
    <definedName name="_xlnm.Print_Area" localSheetId="7">BENELUX!$A$1:$E$76</definedName>
    <definedName name="_xlnm.Print_Area" localSheetId="8">'DK, FIN, SE'!$A$1:$E$47</definedName>
    <definedName name="_xlnm.Print_Area" localSheetId="6">'FRANCIJA, ŠPANIJA'!$A$1:$E$61</definedName>
    <definedName name="_xlnm.Print_Area" localSheetId="3">ITALIJA!$A$1:$E$86</definedName>
    <definedName name="_xlnm.Print_Area" localSheetId="4">'MADŽ, CZ, SK, PL'!$A$1:$E$47</definedName>
    <definedName name="_xlnm.Print_Area" localSheetId="1">'NEMČIJA, ŠVICA'!$A$1:$E$92</definedName>
    <definedName name="_xlnm.Print_Area" localSheetId="0">SKUPAJ!$A$1:$Q$32</definedName>
    <definedName name="_xlnm.Print_Area" localSheetId="10">'ZDA&amp;KANADA'!$A$1:$E$65</definedName>
    <definedName name="_xlnm.Print_Area" localSheetId="5">'ZDR. KRALJ.'!$A$1:$E$72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2" l="1"/>
  <c r="C7" i="10"/>
  <c r="C14" i="10"/>
  <c r="C21" i="10"/>
  <c r="C25" i="10"/>
  <c r="C29" i="10"/>
  <c r="C36" i="10"/>
  <c r="C43" i="10"/>
  <c r="C46" i="10"/>
  <c r="C47" i="10"/>
  <c r="C50" i="10"/>
  <c r="C51" i="10"/>
  <c r="C57" i="10"/>
  <c r="C58" i="10"/>
  <c r="C61" i="10"/>
  <c r="C68" i="10"/>
  <c r="C75" i="10"/>
  <c r="C76" i="10"/>
  <c r="C89" i="10"/>
  <c r="R7" i="1" s="1"/>
  <c r="C24" i="10"/>
  <c r="C42" i="10"/>
  <c r="C35" i="10"/>
  <c r="C28" i="10"/>
  <c r="H7" i="1" s="1"/>
  <c r="C20" i="10"/>
  <c r="C13" i="10"/>
  <c r="C6" i="10"/>
  <c r="C82" i="10"/>
  <c r="C42" i="15"/>
  <c r="C43" i="15"/>
  <c r="C46" i="15"/>
  <c r="C28" i="15"/>
  <c r="H8" i="1" s="1"/>
  <c r="C6" i="15"/>
  <c r="C57" i="16"/>
  <c r="C69" i="16"/>
  <c r="C68" i="16"/>
  <c r="C82" i="16"/>
  <c r="R9" i="1" s="1"/>
  <c r="C28" i="16"/>
  <c r="H9" i="1" s="1"/>
  <c r="C21" i="17"/>
  <c r="H10" i="1" s="1"/>
  <c r="C7" i="20"/>
  <c r="C69" i="21"/>
  <c r="C68" i="21"/>
  <c r="C58" i="21"/>
  <c r="C57" i="21"/>
  <c r="C76" i="24"/>
  <c r="C69" i="24"/>
  <c r="C62" i="24"/>
  <c r="C58" i="24"/>
  <c r="C51" i="24"/>
  <c r="C47" i="24"/>
  <c r="C43" i="24"/>
  <c r="C36" i="24"/>
  <c r="C29" i="24"/>
  <c r="C25" i="24"/>
  <c r="C21" i="24"/>
  <c r="C14" i="24"/>
  <c r="C75" i="24"/>
  <c r="R16" i="1" s="1"/>
  <c r="C68" i="24"/>
  <c r="C61" i="24"/>
  <c r="C57" i="24"/>
  <c r="C50" i="24"/>
  <c r="C46" i="24"/>
  <c r="C42" i="24"/>
  <c r="C35" i="24"/>
  <c r="C28" i="24"/>
  <c r="H16" i="1" s="1"/>
  <c r="C24" i="24"/>
  <c r="C20" i="24"/>
  <c r="C13" i="24"/>
  <c r="C7" i="24"/>
  <c r="C6" i="24"/>
  <c r="C69" i="26"/>
  <c r="C62" i="26"/>
  <c r="C55" i="26"/>
  <c r="C51" i="26"/>
  <c r="C44" i="26"/>
  <c r="C40" i="26"/>
  <c r="C36" i="26"/>
  <c r="C29" i="26"/>
  <c r="C22" i="26"/>
  <c r="C18" i="26"/>
  <c r="C14" i="26"/>
  <c r="C7" i="26"/>
  <c r="C68" i="26"/>
  <c r="R15" i="1" s="1"/>
  <c r="C61" i="26"/>
  <c r="C54" i="26"/>
  <c r="C50" i="26"/>
  <c r="C43" i="26"/>
  <c r="C39" i="26"/>
  <c r="C35" i="26"/>
  <c r="C28" i="26"/>
  <c r="C21" i="26"/>
  <c r="H15" i="1" s="1"/>
  <c r="C17" i="26"/>
  <c r="C13" i="26"/>
  <c r="C51" i="22"/>
  <c r="C50" i="22"/>
  <c r="M14" i="1" s="1"/>
  <c r="C54" i="22"/>
  <c r="N14" i="1" s="1"/>
  <c r="C55" i="22"/>
  <c r="C68" i="22"/>
  <c r="R14" i="1" s="1"/>
  <c r="C69" i="22"/>
  <c r="C62" i="22"/>
  <c r="C44" i="22"/>
  <c r="C40" i="22"/>
  <c r="C36" i="22"/>
  <c r="C29" i="22"/>
  <c r="C22" i="22"/>
  <c r="C18" i="22"/>
  <c r="C14" i="22"/>
  <c r="C61" i="22"/>
  <c r="C43" i="22"/>
  <c r="C39" i="22"/>
  <c r="C35" i="22"/>
  <c r="C28" i="22"/>
  <c r="C21" i="22"/>
  <c r="H14" i="1" s="1"/>
  <c r="C17" i="22"/>
  <c r="C13" i="22"/>
  <c r="C6" i="22"/>
  <c r="C29" i="21"/>
  <c r="C28" i="21"/>
  <c r="H13" i="1" s="1"/>
  <c r="C25" i="21"/>
  <c r="C24" i="21"/>
  <c r="C20" i="21"/>
  <c r="C14" i="21"/>
  <c r="C13" i="21"/>
  <c r="C7" i="21"/>
  <c r="C6" i="21"/>
  <c r="C69" i="19"/>
  <c r="C68" i="19"/>
  <c r="O11" i="1" s="1"/>
  <c r="C35" i="19"/>
  <c r="C76" i="19"/>
  <c r="C62" i="19"/>
  <c r="C58" i="19"/>
  <c r="C51" i="19"/>
  <c r="C47" i="19"/>
  <c r="C43" i="19"/>
  <c r="C36" i="19"/>
  <c r="C29" i="19"/>
  <c r="C25" i="19"/>
  <c r="C21" i="19"/>
  <c r="C14" i="19"/>
  <c r="C75" i="19"/>
  <c r="C61" i="19"/>
  <c r="C57" i="19"/>
  <c r="C50" i="19"/>
  <c r="C46" i="19"/>
  <c r="C42" i="19"/>
  <c r="C28" i="19"/>
  <c r="H11" i="1" s="1"/>
  <c r="C24" i="19"/>
  <c r="C20" i="19"/>
  <c r="C13" i="19"/>
  <c r="C7" i="19"/>
  <c r="C6" i="19"/>
  <c r="C76" i="20"/>
  <c r="C69" i="20"/>
  <c r="C62" i="20"/>
  <c r="C58" i="20"/>
  <c r="C51" i="20"/>
  <c r="C47" i="20"/>
  <c r="C43" i="20"/>
  <c r="C36" i="20"/>
  <c r="C29" i="20"/>
  <c r="C25" i="20"/>
  <c r="C21" i="20"/>
  <c r="C14" i="20"/>
  <c r="C75" i="20"/>
  <c r="C68" i="20"/>
  <c r="C61" i="20"/>
  <c r="C57" i="20"/>
  <c r="C50" i="20"/>
  <c r="C46" i="20"/>
  <c r="C42" i="20"/>
  <c r="C28" i="20"/>
  <c r="H12" i="1" s="1"/>
  <c r="C35" i="20"/>
  <c r="C24" i="20"/>
  <c r="C20" i="20"/>
  <c r="C13" i="20"/>
  <c r="C6" i="20"/>
  <c r="C69" i="17"/>
  <c r="C62" i="17"/>
  <c r="C55" i="17"/>
  <c r="C51" i="17"/>
  <c r="C44" i="17"/>
  <c r="C40" i="17"/>
  <c r="C36" i="17"/>
  <c r="C29" i="17"/>
  <c r="C22" i="17"/>
  <c r="C18" i="17"/>
  <c r="C14" i="17"/>
  <c r="C68" i="17"/>
  <c r="R10" i="1" s="1"/>
  <c r="C61" i="17"/>
  <c r="C54" i="17"/>
  <c r="C50" i="17"/>
  <c r="C43" i="17"/>
  <c r="C39" i="17"/>
  <c r="C35" i="17"/>
  <c r="C28" i="17"/>
  <c r="C17" i="17"/>
  <c r="C13" i="17"/>
  <c r="C6" i="17"/>
  <c r="C7" i="17"/>
  <c r="C62" i="16"/>
  <c r="C58" i="16"/>
  <c r="C29" i="16"/>
  <c r="C83" i="16"/>
  <c r="C69" i="15"/>
  <c r="C68" i="15"/>
  <c r="C62" i="15"/>
  <c r="C61" i="15"/>
  <c r="C58" i="15"/>
  <c r="C57" i="15"/>
  <c r="C51" i="15"/>
  <c r="C50" i="15"/>
  <c r="C47" i="15"/>
  <c r="C36" i="15"/>
  <c r="C35" i="15"/>
  <c r="C29" i="15"/>
  <c r="C25" i="15"/>
  <c r="C24" i="15"/>
  <c r="C21" i="15"/>
  <c r="C20" i="15"/>
  <c r="C14" i="15"/>
  <c r="C13" i="15"/>
  <c r="C7" i="15"/>
  <c r="C76" i="15"/>
  <c r="C75" i="15"/>
  <c r="C82" i="15"/>
  <c r="R8" i="1" s="1"/>
  <c r="C83" i="15"/>
  <c r="C90" i="10"/>
  <c r="C83" i="10"/>
  <c r="C69" i="10"/>
  <c r="C62" i="10"/>
  <c r="R17" i="1" l="1"/>
  <c r="F28" i="1" s="1"/>
  <c r="D7" i="1"/>
  <c r="H17" i="1" l="1"/>
  <c r="I16" i="1" l="1"/>
  <c r="N16" i="1"/>
  <c r="M16" i="1"/>
  <c r="G16" i="1"/>
  <c r="Q16" i="1"/>
  <c r="Q15" i="1"/>
  <c r="L15" i="1"/>
  <c r="K15" i="1"/>
  <c r="I15" i="1"/>
  <c r="C6" i="26"/>
  <c r="E15" i="1" s="1"/>
  <c r="Q14" i="1"/>
  <c r="J14" i="1"/>
  <c r="I14" i="1"/>
  <c r="G14" i="1"/>
  <c r="E14" i="1"/>
  <c r="C75" i="21"/>
  <c r="Q13" i="1" s="1"/>
  <c r="C61" i="21"/>
  <c r="N13" i="1" s="1"/>
  <c r="M13" i="1"/>
  <c r="C35" i="21"/>
  <c r="I13" i="1" s="1"/>
  <c r="F13" i="1"/>
  <c r="K11" i="1"/>
  <c r="J11" i="1"/>
  <c r="L11" i="1"/>
  <c r="F12" i="1"/>
  <c r="J12" i="1"/>
  <c r="N12" i="1"/>
  <c r="M12" i="1"/>
  <c r="G12" i="1"/>
  <c r="M10" i="1"/>
  <c r="L10" i="1"/>
  <c r="J10" i="1"/>
  <c r="G10" i="1"/>
  <c r="O9" i="1"/>
  <c r="C50" i="16"/>
  <c r="L9" i="1" s="1"/>
  <c r="C35" i="16"/>
  <c r="I9" i="1" s="1"/>
  <c r="C13" i="16"/>
  <c r="Q8" i="1"/>
  <c r="L8" i="1"/>
  <c r="F16" i="1"/>
  <c r="N15" i="1"/>
  <c r="M15" i="1"/>
  <c r="J15" i="1"/>
  <c r="G15" i="1"/>
  <c r="F15" i="1"/>
  <c r="L14" i="1"/>
  <c r="K14" i="1"/>
  <c r="F14" i="1"/>
  <c r="G13" i="1"/>
  <c r="P12" i="1"/>
  <c r="Q10" i="1"/>
  <c r="N10" i="1"/>
  <c r="F10" i="1"/>
  <c r="E10" i="1"/>
  <c r="Q7" i="1"/>
  <c r="P7" i="1"/>
  <c r="O7" i="1"/>
  <c r="L7" i="1"/>
  <c r="C76" i="21"/>
  <c r="C62" i="21"/>
  <c r="C51" i="21"/>
  <c r="C47" i="21"/>
  <c r="C43" i="21"/>
  <c r="C36" i="21"/>
  <c r="C21" i="21"/>
  <c r="C76" i="16"/>
  <c r="C51" i="16"/>
  <c r="C47" i="16"/>
  <c r="C43" i="16"/>
  <c r="C36" i="16"/>
  <c r="C25" i="16"/>
  <c r="C21" i="16"/>
  <c r="C14" i="16"/>
  <c r="C7" i="16"/>
  <c r="M11" i="1" l="1"/>
  <c r="L16" i="1"/>
  <c r="J16" i="1"/>
  <c r="K16" i="1"/>
  <c r="P13" i="1"/>
  <c r="C50" i="21"/>
  <c r="L13" i="1" s="1"/>
  <c r="C42" i="21"/>
  <c r="J13" i="1" s="1"/>
  <c r="C46" i="21"/>
  <c r="K13" i="1" s="1"/>
  <c r="N11" i="1"/>
  <c r="I11" i="1"/>
  <c r="Q11" i="1"/>
  <c r="G11" i="1"/>
  <c r="F11" i="1"/>
  <c r="Q12" i="1"/>
  <c r="L12" i="1"/>
  <c r="K12" i="1"/>
  <c r="I12" i="1"/>
  <c r="K10" i="1"/>
  <c r="I10" i="1"/>
  <c r="C75" i="16"/>
  <c r="Q9" i="1" s="1"/>
  <c r="Q17" i="1" s="1"/>
  <c r="F27" i="1" s="1"/>
  <c r="C61" i="16"/>
  <c r="C42" i="16"/>
  <c r="J9" i="1" s="1"/>
  <c r="C46" i="16"/>
  <c r="K9" i="1" s="1"/>
  <c r="C20" i="16"/>
  <c r="F9" i="1" s="1"/>
  <c r="C24" i="16"/>
  <c r="G9" i="1" s="1"/>
  <c r="C6" i="16"/>
  <c r="L17" i="1" l="1"/>
  <c r="D8" i="1"/>
  <c r="E7" i="1"/>
  <c r="E8" i="1"/>
  <c r="E9" i="1" l="1"/>
  <c r="P17" i="1" l="1"/>
  <c r="F26" i="1" s="1"/>
  <c r="O8" i="1"/>
  <c r="O17" i="1" s="1"/>
  <c r="F25" i="1" s="1"/>
  <c r="N9" i="1"/>
  <c r="N8" i="1"/>
  <c r="M9" i="1"/>
  <c r="M8" i="1"/>
  <c r="K8" i="1"/>
  <c r="J8" i="1"/>
  <c r="I8" i="1"/>
  <c r="G8" i="1"/>
  <c r="F8" i="1"/>
  <c r="E16" i="1"/>
  <c r="E13" i="1"/>
  <c r="E12" i="1"/>
  <c r="E11" i="1"/>
  <c r="D16" i="1"/>
  <c r="D13" i="1"/>
  <c r="D12" i="1"/>
  <c r="D11" i="1"/>
  <c r="D9" i="1"/>
  <c r="N7" i="1"/>
  <c r="M7" i="1"/>
  <c r="D17" i="1" l="1"/>
  <c r="F19" i="1" s="1"/>
  <c r="E17" i="1"/>
  <c r="F20" i="1" s="1"/>
  <c r="M17" i="1"/>
  <c r="N17" i="1"/>
  <c r="J7" i="1"/>
  <c r="J17" i="1" s="1"/>
  <c r="K7" i="1"/>
  <c r="K17" i="1" s="1"/>
  <c r="I7" i="1"/>
  <c r="I17" i="1" s="1"/>
  <c r="F22" i="1" s="1"/>
  <c r="F7" i="1"/>
  <c r="F17" i="1" s="1"/>
  <c r="G7" i="1"/>
  <c r="G17" i="1" s="1"/>
  <c r="F21" i="1" l="1"/>
  <c r="F23" i="1"/>
  <c r="F24" i="1"/>
</calcChain>
</file>

<file path=xl/sharedStrings.xml><?xml version="1.0" encoding="utf-8"?>
<sst xmlns="http://schemas.openxmlformats.org/spreadsheetml/2006/main" count="2547" uniqueCount="130">
  <si>
    <t>Priloga obrazca št. 3</t>
  </si>
  <si>
    <t>Tabela 1a</t>
  </si>
  <si>
    <t>Tabela 1b</t>
  </si>
  <si>
    <t>Tabela 2a</t>
  </si>
  <si>
    <t>Tabela 2b</t>
  </si>
  <si>
    <t>Tabela 2c</t>
  </si>
  <si>
    <t>Tabela 3</t>
  </si>
  <si>
    <t>Tabela 4a</t>
  </si>
  <si>
    <t>Tabela 4b</t>
  </si>
  <si>
    <t>Tabela 4c</t>
  </si>
  <si>
    <t>Tabela 5a</t>
  </si>
  <si>
    <t>Tabela 5b</t>
  </si>
  <si>
    <t>Tabela 6a</t>
  </si>
  <si>
    <t>Tabela 7a</t>
  </si>
  <si>
    <t>Tabela 8</t>
  </si>
  <si>
    <t>Tabela 9</t>
  </si>
  <si>
    <t>Država</t>
  </si>
  <si>
    <t>Ponujeno  število izpolnjenih kontaktnih obrazcev Facebook Lead</t>
  </si>
  <si>
    <t>Ponujeno število prikazov na oglaševanje Facebook Video</t>
  </si>
  <si>
    <t xml:space="preserve">Ponujeno število prikazov za oglaševanje na Instagram Image </t>
  </si>
  <si>
    <t>Ponujeno število prikazov za oglaševanje na Instagram Story</t>
  </si>
  <si>
    <t>Ponujeno število prikazov za oglaševanje na Instagram Reels</t>
  </si>
  <si>
    <t xml:space="preserve">Ponujeno število ogledov daljših od 3s za oglaševanje na YouTube </t>
  </si>
  <si>
    <t>Ponujeno število klikov za oglaševanje na Google Discovery</t>
  </si>
  <si>
    <t>Ponujeno število klikov za oglaševanje na Google Search</t>
  </si>
  <si>
    <t>Ponujeno število klikov za oglaševanje na Google Performance Max</t>
  </si>
  <si>
    <t>Minimalno število prikazov na oglaševanje na Twitter Video</t>
  </si>
  <si>
    <t>Minimalno število prikazov za oglaševanje na Twitter Image</t>
  </si>
  <si>
    <t>Minimalno število klikov za oglaševanje na Pinterest Image</t>
  </si>
  <si>
    <t>Minimalno število klikov za oglaševanje na LinkedIn Carousel</t>
  </si>
  <si>
    <t>Minimalno število ogledov dolžine 2s za oglaševanje na TikTok (Cena z 1000 ogledov 2 s)</t>
  </si>
  <si>
    <t>Ponujeno število prikazov za oglaševanje na Spotify</t>
  </si>
  <si>
    <t>Nemčija, Švica</t>
  </si>
  <si>
    <t>Avstrija</t>
  </si>
  <si>
    <t>Italija</t>
  </si>
  <si>
    <t>Madžarska, Češka, Slovaška, Poljska</t>
  </si>
  <si>
    <t>Združeno kraljestvo</t>
  </si>
  <si>
    <t>Francija, Španija</t>
  </si>
  <si>
    <t>Benelux</t>
  </si>
  <si>
    <t>Danska, Finska, Švedska</t>
  </si>
  <si>
    <t>Hvaška, Srbija</t>
  </si>
  <si>
    <t>ZDA&amp;Kanada</t>
  </si>
  <si>
    <t>Ponujeno število izpolnjenih obrazcev/klikov/prikazov ali ogledov.</t>
  </si>
  <si>
    <t>Ponujeni cilji</t>
  </si>
  <si>
    <t>kontaktov</t>
  </si>
  <si>
    <t>prikazov</t>
  </si>
  <si>
    <t>Naziv podjetja ponudnika:</t>
  </si>
  <si>
    <t>Tabela 2a+Tabela 2b+Tabela 2c</t>
  </si>
  <si>
    <t>ogledov</t>
  </si>
  <si>
    <t>Tabela 4a+Tabela 4b+Tabela 4c</t>
  </si>
  <si>
    <t>klikov</t>
  </si>
  <si>
    <t>Tabela 5a+Tabela  5b</t>
  </si>
  <si>
    <t>Podpis:</t>
  </si>
  <si>
    <t>Žig:</t>
  </si>
  <si>
    <t>NEMČIJA, ŠVICA</t>
  </si>
  <si>
    <t>SKUPAJ</t>
  </si>
  <si>
    <t>ZDRAVJE IN DOBRO POČUTJE</t>
  </si>
  <si>
    <t>AKTIVNE POČITNICE NA PROSTEM</t>
  </si>
  <si>
    <t>GASTRONOMIJA</t>
  </si>
  <si>
    <t>POSLOVNA SREČANJA IN DOGODKI</t>
  </si>
  <si>
    <t>Facebook</t>
  </si>
  <si>
    <t>Vrednost zakupa brez DDV</t>
  </si>
  <si>
    <t>Vrednost za preračun KPI - Lead oglasi</t>
  </si>
  <si>
    <t>Ponujeno število pravilno izpolnjenih obrazcev za vložek 1.000 € (brez DDV)</t>
  </si>
  <si>
    <t>Minimalno število pravilno izpolnjenih obrazcev</t>
  </si>
  <si>
    <t>Vrednost za preračun KPI - Video oglasi</t>
  </si>
  <si>
    <t>Ponujeno  število prikazov Video oglasov za vložek 1.000 € (brez DDV)</t>
  </si>
  <si>
    <t>Minimalno število prikazov Video oglasov</t>
  </si>
  <si>
    <t>Instagram</t>
  </si>
  <si>
    <t>Vrednost za preračun KPI - Instagram Image oglasi</t>
  </si>
  <si>
    <t>Ponujeno število prikazov Instagram Image oglasov za vložek 1.000 € (brez DDV)</t>
  </si>
  <si>
    <t>Minimalno število prikazov Instagram Image oglasov</t>
  </si>
  <si>
    <t>Vrednost za preračun KPI - Instagram Story oglasi</t>
  </si>
  <si>
    <t>Ponujeno število prikazov Instagram Story oglasov za vložek 1.000 € (brez DDV)</t>
  </si>
  <si>
    <t>Minimalno število prikazov Instagram Story oglasov</t>
  </si>
  <si>
    <t>Vrednost za preračun KPI - Instagram Reels oglasi</t>
  </si>
  <si>
    <t>Ponujeno število prikazov Instagram Reels oglasov za vložek 1.000 € (brez DDV)</t>
  </si>
  <si>
    <t>Minimalno število prikazov Instagram Reels oglasov</t>
  </si>
  <si>
    <t>YouTube</t>
  </si>
  <si>
    <t>Vrednost za preračun KPI - video oglasi</t>
  </si>
  <si>
    <t>Ponujeno število ogledov daljših od 3 s za vložek 1.000 € (brez DDV)</t>
  </si>
  <si>
    <t>Minimalno število ogledov daljših od 3 s</t>
  </si>
  <si>
    <t>Google</t>
  </si>
  <si>
    <t>Vrednost za preračun KPI - Discovery oglasi</t>
  </si>
  <si>
    <t>Ponujeno število klikov na Discovery oglase za vložek 1.000 € (brez DDV)</t>
  </si>
  <si>
    <t>Minimalno število klikov naDiscovery oglase</t>
  </si>
  <si>
    <t>Minimalno število klikov na Discovery oglase</t>
  </si>
  <si>
    <t>Vrednost za preračun KPI - Search oglasi</t>
  </si>
  <si>
    <t>Ponujeno število klikov na Search oglase za vložek 1.000 € (brez DDV)</t>
  </si>
  <si>
    <t>Minimalno število klikov na Search oglase</t>
  </si>
  <si>
    <t>Vrednost za preračun KPI - Performance Max oglasi</t>
  </si>
  <si>
    <t>Ponujeno število klikov na Performance Max  oglase za vložek 1.000 € (brez DDV)</t>
  </si>
  <si>
    <t>Ponujeno število klikov na Performance Max oglase za vložek 1.000 € (brez DDV)</t>
  </si>
  <si>
    <t>Minimalno število klikov na Performance Max  oglase</t>
  </si>
  <si>
    <t>Minimalno število klikov na Performance Max oglase</t>
  </si>
  <si>
    <t>Twitter</t>
  </si>
  <si>
    <t>Vrednost za preračun KPI - Twitter Video oglasi</t>
  </si>
  <si>
    <t>Ponujeno število prikazov Twitter Video oglasov za vložek 1.000 € (brez DDV)</t>
  </si>
  <si>
    <t>Minimalno število prikazov Twitter Video oglasov</t>
  </si>
  <si>
    <t>Vrednost za preračun KPI - Twitter Image oglasi</t>
  </si>
  <si>
    <t>Ponujeno število prikazov Twitter Image oglase za vložek 1.000 € (brez DDV)</t>
  </si>
  <si>
    <t>Minimalno število prikazov Twitter Image oglase</t>
  </si>
  <si>
    <t>Pinterest</t>
  </si>
  <si>
    <t>Vrednost za preračun KPI - Pinterest Video oglasi</t>
  </si>
  <si>
    <t>Ponujeno število klikov na Pinterest Video oglasov za vložek 1.000 € (brez DDV)</t>
  </si>
  <si>
    <t>Minimalno število klikov na Pinterest Video oglase</t>
  </si>
  <si>
    <t>LinkedIn</t>
  </si>
  <si>
    <t>Vrednost za preračun KPI - LinkedIn Carousel oglasi</t>
  </si>
  <si>
    <t>Ponujeno število klikov na LinkedIn Carousel oglase za vložek 1.000 € (brez DDV)</t>
  </si>
  <si>
    <t>Minimalno število klikov na LinkedIn Carousel oglase</t>
  </si>
  <si>
    <t>TikTok</t>
  </si>
  <si>
    <t>Vrednost za preračun KPI - TikTok video oglasi</t>
  </si>
  <si>
    <t>Ponujeno število ogledov TikTok video oglasov (2s) za vložek 1.000 € (brez DDV)</t>
  </si>
  <si>
    <t>Minimalno število ogledov na TikTok video oglase</t>
  </si>
  <si>
    <t>Minimalno število ogledov TikTok video oglasov (2s)</t>
  </si>
  <si>
    <t>Spotify</t>
  </si>
  <si>
    <t>Vrednost za preračun KPI - Spotify oglasi</t>
  </si>
  <si>
    <t>Ponujeno število prikazov Spotify oglasov za vložek 1.000 € (brez DDV)</t>
  </si>
  <si>
    <t>Minimalno število prikazov Spotify oglasov</t>
  </si>
  <si>
    <t>AVSTRIJA</t>
  </si>
  <si>
    <t>MESTA IN KULTURA</t>
  </si>
  <si>
    <t>ITALIJA</t>
  </si>
  <si>
    <t>MADŽARSKA, ČEŠKA, SLOVAŠKA, POLJSKA</t>
  </si>
  <si>
    <t>ZDRUŽENO KRALJESTVO</t>
  </si>
  <si>
    <t>FRANCIJA, ŠPANIJA</t>
  </si>
  <si>
    <t>BENELUX</t>
  </si>
  <si>
    <t>DANSKA, FINSKA, ŠVEDSKA</t>
  </si>
  <si>
    <t>HRVAŠKA, SRBIJA</t>
  </si>
  <si>
    <t>ZDA &amp; KANADA</t>
  </si>
  <si>
    <t>Minimalno število prikazov  TikTok vdeo oglasov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</si>
</sst>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3" formatCode="_-* #,##0.00_-;\-* #,##0.00_-;_-* &quot;-&quot;??_-;_-@_-"/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8">
    <xf numFmtId="0" fontId="0" fillId="0" borderId="0" xfId="0"/>
    <xf numFmtId="0" fontId="1" fillId="2" borderId="2" xfId="0" applyFont="1" applyFill="1" applyBorder="1"/>
    <xf numFmtId="0" fontId="0" fillId="0" borderId="4" xfId="0" applyBorder="1"/>
    <xf numFmtId="6" fontId="0" fillId="0" borderId="5" xfId="0" applyNumberFormat="1" applyBorder="1"/>
    <xf numFmtId="0" fontId="0" fillId="0" borderId="4" xfId="0" applyBorder="1" applyAlignment="1">
      <alignment wrapText="1"/>
    </xf>
    <xf numFmtId="0" fontId="0" fillId="2" borderId="6" xfId="0" applyFill="1" applyBorder="1"/>
    <xf numFmtId="0" fontId="1" fillId="2" borderId="0" xfId="0" applyFont="1" applyFill="1"/>
    <xf numFmtId="6" fontId="0" fillId="0" borderId="0" xfId="0" applyNumberFormat="1"/>
    <xf numFmtId="0" fontId="0" fillId="0" borderId="2" xfId="0" applyBorder="1"/>
    <xf numFmtId="6" fontId="0" fillId="0" borderId="3" xfId="0" applyNumberFormat="1" applyBorder="1"/>
    <xf numFmtId="0" fontId="0" fillId="2" borderId="8" xfId="0" applyFill="1" applyBorder="1"/>
    <xf numFmtId="0" fontId="1" fillId="0" borderId="6" xfId="0" applyFont="1" applyBorder="1" applyAlignment="1">
      <alignment wrapText="1"/>
    </xf>
    <xf numFmtId="0" fontId="1" fillId="0" borderId="4" xfId="0" applyFont="1" applyBorder="1"/>
    <xf numFmtId="0" fontId="1" fillId="0" borderId="2" xfId="0" applyFont="1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0" borderId="10" xfId="0" applyFont="1" applyBorder="1" applyAlignment="1">
      <alignment horizontal="center" vertical="center"/>
    </xf>
    <xf numFmtId="3" fontId="0" fillId="3" borderId="17" xfId="0" applyNumberFormat="1" applyFill="1" applyBorder="1"/>
    <xf numFmtId="3" fontId="0" fillId="4" borderId="14" xfId="0" applyNumberFormat="1" applyFill="1" applyBorder="1"/>
    <xf numFmtId="0" fontId="1" fillId="0" borderId="8" xfId="0" applyFont="1" applyBorder="1"/>
    <xf numFmtId="0" fontId="1" fillId="2" borderId="22" xfId="0" applyFont="1" applyFill="1" applyBorder="1"/>
    <xf numFmtId="0" fontId="1" fillId="2" borderId="0" xfId="0" applyFont="1" applyFill="1" applyAlignment="1">
      <alignment wrapText="1"/>
    </xf>
    <xf numFmtId="0" fontId="0" fillId="0" borderId="0" xfId="0" applyProtection="1">
      <protection locked="0"/>
    </xf>
    <xf numFmtId="0" fontId="1" fillId="0" borderId="3" xfId="0" applyFont="1" applyBorder="1" applyAlignment="1">
      <alignment wrapText="1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3" fontId="0" fillId="0" borderId="5" xfId="0" applyNumberFormat="1" applyBorder="1" applyAlignment="1">
      <alignment wrapText="1"/>
    </xf>
    <xf numFmtId="3" fontId="0" fillId="5" borderId="1" xfId="0" applyNumberFormat="1" applyFill="1" applyBorder="1"/>
    <xf numFmtId="0" fontId="1" fillId="0" borderId="0" xfId="0" applyFont="1" applyAlignment="1">
      <alignment horizontal="right"/>
    </xf>
    <xf numFmtId="3" fontId="0" fillId="3" borderId="18" xfId="0" applyNumberFormat="1" applyFill="1" applyBorder="1"/>
    <xf numFmtId="3" fontId="0" fillId="0" borderId="5" xfId="0" applyNumberFormat="1" applyBorder="1"/>
    <xf numFmtId="0" fontId="1" fillId="0" borderId="0" xfId="0" applyFont="1"/>
    <xf numFmtId="0" fontId="1" fillId="0" borderId="4" xfId="0" applyFont="1" applyBorder="1" applyAlignment="1">
      <alignment wrapText="1"/>
    </xf>
    <xf numFmtId="3" fontId="0" fillId="5" borderId="20" xfId="0" applyNumberFormat="1" applyFill="1" applyBorder="1"/>
    <xf numFmtId="3" fontId="0" fillId="0" borderId="0" xfId="0" applyNumberFormat="1"/>
    <xf numFmtId="0" fontId="0" fillId="0" borderId="0" xfId="0" applyAlignment="1">
      <alignment wrapText="1"/>
    </xf>
    <xf numFmtId="3" fontId="0" fillId="3" borderId="19" xfId="0" applyNumberFormat="1" applyFill="1" applyBorder="1"/>
    <xf numFmtId="3" fontId="0" fillId="6" borderId="5" xfId="0" applyNumberFormat="1" applyFill="1" applyBorder="1" applyAlignment="1" applyProtection="1">
      <alignment wrapText="1"/>
      <protection locked="0"/>
    </xf>
    <xf numFmtId="3" fontId="0" fillId="6" borderId="5" xfId="0" applyNumberFormat="1" applyFill="1" applyBorder="1" applyAlignment="1">
      <alignment wrapText="1"/>
    </xf>
    <xf numFmtId="0" fontId="1" fillId="0" borderId="0" xfId="0" applyFont="1" applyAlignment="1">
      <alignment wrapText="1"/>
    </xf>
    <xf numFmtId="3" fontId="0" fillId="6" borderId="1" xfId="0" applyNumberFormat="1" applyFill="1" applyBorder="1"/>
    <xf numFmtId="3" fontId="0" fillId="6" borderId="5" xfId="0" applyNumberFormat="1" applyFill="1" applyBorder="1"/>
    <xf numFmtId="3" fontId="0" fillId="5" borderId="16" xfId="0" applyNumberFormat="1" applyFill="1" applyBorder="1"/>
    <xf numFmtId="0" fontId="0" fillId="2" borderId="0" xfId="0" applyFill="1"/>
    <xf numFmtId="6" fontId="0" fillId="2" borderId="0" xfId="0" applyNumberFormat="1" applyFill="1"/>
    <xf numFmtId="0" fontId="0" fillId="2" borderId="0" xfId="0" applyFill="1" applyAlignment="1">
      <alignment wrapText="1"/>
    </xf>
    <xf numFmtId="3" fontId="0" fillId="2" borderId="0" xfId="0" applyNumberFormat="1" applyFill="1"/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3" fontId="0" fillId="6" borderId="13" xfId="0" applyNumberFormat="1" applyFill="1" applyBorder="1"/>
    <xf numFmtId="3" fontId="0" fillId="6" borderId="15" xfId="0" applyNumberFormat="1" applyFill="1" applyBorder="1"/>
    <xf numFmtId="3" fontId="0" fillId="6" borderId="16" xfId="0" applyNumberFormat="1" applyFill="1" applyBorder="1"/>
    <xf numFmtId="3" fontId="0" fillId="6" borderId="20" xfId="0" applyNumberFormat="1" applyFill="1" applyBorder="1"/>
    <xf numFmtId="3" fontId="0" fillId="6" borderId="21" xfId="0" applyNumberFormat="1" applyFill="1" applyBorder="1"/>
    <xf numFmtId="3" fontId="0" fillId="6" borderId="3" xfId="0" applyNumberFormat="1" applyFill="1" applyBorder="1"/>
    <xf numFmtId="3" fontId="0" fillId="4" borderId="7" xfId="0" applyNumberFormat="1" applyFill="1" applyBorder="1"/>
    <xf numFmtId="164" fontId="0" fillId="0" borderId="0" xfId="0" applyNumberFormat="1"/>
    <xf numFmtId="0" fontId="3" fillId="0" borderId="26" xfId="0" applyFont="1" applyBorder="1"/>
    <xf numFmtId="3" fontId="3" fillId="0" borderId="26" xfId="0" applyNumberFormat="1" applyFont="1" applyBorder="1"/>
    <xf numFmtId="3" fontId="3" fillId="0" borderId="27" xfId="0" applyNumberFormat="1" applyFont="1" applyBorder="1"/>
    <xf numFmtId="0" fontId="3" fillId="0" borderId="27" xfId="0" applyFont="1" applyBorder="1"/>
    <xf numFmtId="0" fontId="4" fillId="0" borderId="27" xfId="0" applyFont="1" applyBorder="1"/>
    <xf numFmtId="0" fontId="0" fillId="0" borderId="27" xfId="0" applyBorder="1"/>
    <xf numFmtId="3" fontId="0" fillId="5" borderId="27" xfId="0" applyNumberFormat="1" applyFill="1" applyBorder="1"/>
  </cellXfs>
  <cellStyles count="2">
    <cellStyle name="Navadno" xfId="0" builtinId="0"/>
    <cellStyle name="Vejica 2" xfId="1" xr:uid="{02E4E0C3-56BA-4D6A-BC2D-8140294D846E}"/>
  </cellStyles>
  <dxfs count="466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bgColor rgb="FFA9D08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180A-1B3B-48DA-B316-F92738BBEB14}">
  <sheetPr codeName="Sheet1">
    <pageSetUpPr fitToPage="1"/>
  </sheetPr>
  <dimension ref="C2:R34"/>
  <sheetViews>
    <sheetView tabSelected="1" topLeftCell="F5" zoomScale="85" zoomScaleNormal="85" zoomScaleSheetLayoutView="70" workbookViewId="0">
      <selection activeCell="P28" sqref="P28"/>
    </sheetView>
  </sheetViews>
  <sheetFormatPr defaultColWidth="9.109375" defaultRowHeight="14.4" x14ac:dyDescent="0.3"/>
  <cols>
    <col min="3" max="3" width="26.6640625" customWidth="1"/>
    <col min="4" max="5" width="19.6640625" customWidth="1"/>
    <col min="6" max="6" width="20.6640625" customWidth="1"/>
    <col min="7" max="8" width="21" customWidth="1"/>
    <col min="9" max="10" width="20.6640625" customWidth="1"/>
    <col min="11" max="16" width="19" customWidth="1"/>
    <col min="17" max="18" width="18.33203125" customWidth="1"/>
  </cols>
  <sheetData>
    <row r="2" spans="3:18" x14ac:dyDescent="0.3">
      <c r="D2" s="45" t="s">
        <v>0</v>
      </c>
      <c r="F2" s="33"/>
    </row>
    <row r="5" spans="3:18" ht="30" customHeight="1" x14ac:dyDescent="0.3">
      <c r="C5" s="14"/>
      <c r="D5" s="15" t="s">
        <v>1</v>
      </c>
      <c r="E5" s="15" t="s">
        <v>2</v>
      </c>
      <c r="F5" s="15" t="s">
        <v>3</v>
      </c>
      <c r="G5" s="15" t="s">
        <v>4</v>
      </c>
      <c r="H5" s="15" t="s">
        <v>5</v>
      </c>
      <c r="I5" s="15" t="s">
        <v>6</v>
      </c>
      <c r="J5" s="21" t="s">
        <v>7</v>
      </c>
      <c r="K5" s="21" t="s">
        <v>8</v>
      </c>
      <c r="L5" s="21" t="s">
        <v>9</v>
      </c>
      <c r="M5" s="21" t="s">
        <v>10</v>
      </c>
      <c r="N5" s="21" t="s">
        <v>11</v>
      </c>
      <c r="O5" s="21" t="s">
        <v>12</v>
      </c>
      <c r="P5" s="21" t="s">
        <v>13</v>
      </c>
      <c r="Q5" s="16" t="s">
        <v>14</v>
      </c>
      <c r="R5" s="16" t="s">
        <v>15</v>
      </c>
    </row>
    <row r="6" spans="3:18" ht="89.25" customHeight="1" x14ac:dyDescent="0.3">
      <c r="C6" s="17" t="s">
        <v>16</v>
      </c>
      <c r="D6" s="49" t="s">
        <v>17</v>
      </c>
      <c r="E6" s="49" t="s">
        <v>18</v>
      </c>
      <c r="F6" s="49" t="s">
        <v>19</v>
      </c>
      <c r="G6" s="49" t="s">
        <v>20</v>
      </c>
      <c r="H6" s="49" t="s">
        <v>21</v>
      </c>
      <c r="I6" s="49" t="s">
        <v>22</v>
      </c>
      <c r="J6" s="50" t="s">
        <v>23</v>
      </c>
      <c r="K6" s="50" t="s">
        <v>24</v>
      </c>
      <c r="L6" s="50" t="s">
        <v>25</v>
      </c>
      <c r="M6" s="51" t="s">
        <v>26</v>
      </c>
      <c r="N6" s="52" t="s">
        <v>27</v>
      </c>
      <c r="O6" s="52" t="s">
        <v>28</v>
      </c>
      <c r="P6" s="52" t="s">
        <v>29</v>
      </c>
      <c r="Q6" s="52" t="s">
        <v>30</v>
      </c>
      <c r="R6" s="52" t="s">
        <v>31</v>
      </c>
    </row>
    <row r="7" spans="3:18" x14ac:dyDescent="0.3">
      <c r="C7" s="13" t="s">
        <v>32</v>
      </c>
      <c r="D7" s="53">
        <f>'NEMČIJA, ŠVICA'!C6</f>
        <v>0</v>
      </c>
      <c r="E7" s="53">
        <f>'NEMČIJA, ŠVICA'!C13</f>
        <v>0</v>
      </c>
      <c r="F7" s="53">
        <f>+'NEMČIJA, ŠVICA'!C20</f>
        <v>0</v>
      </c>
      <c r="G7" s="53">
        <f>+'NEMČIJA, ŠVICA'!C24</f>
        <v>0</v>
      </c>
      <c r="H7" s="53">
        <f>+'NEMČIJA, ŠVICA'!C28</f>
        <v>0</v>
      </c>
      <c r="I7" s="53">
        <f>+'NEMČIJA, ŠVICA'!C35</f>
        <v>0</v>
      </c>
      <c r="J7" s="54">
        <f>+'NEMČIJA, ŠVICA'!C42</f>
        <v>0</v>
      </c>
      <c r="K7" s="54">
        <f>+'NEMČIJA, ŠVICA'!C46</f>
        <v>0</v>
      </c>
      <c r="L7" s="54">
        <f>'NEMČIJA, ŠVICA'!C50</f>
        <v>0</v>
      </c>
      <c r="M7" s="54">
        <f>+'NEMČIJA, ŠVICA'!C57</f>
        <v>0</v>
      </c>
      <c r="N7" s="54">
        <f>+'NEMČIJA, ŠVICA'!C61</f>
        <v>0</v>
      </c>
      <c r="O7" s="54">
        <f>+'NEMČIJA, ŠVICA'!C68</f>
        <v>0</v>
      </c>
      <c r="P7" s="54">
        <f>+'NEMČIJA, ŠVICA'!C75</f>
        <v>0</v>
      </c>
      <c r="Q7" s="42">
        <f>+'NEMČIJA, ŠVICA'!C82</f>
        <v>0</v>
      </c>
      <c r="R7" s="58">
        <f>+'NEMČIJA, ŠVICA'!C89</f>
        <v>0</v>
      </c>
    </row>
    <row r="8" spans="3:18" x14ac:dyDescent="0.3">
      <c r="C8" s="12" t="s">
        <v>33</v>
      </c>
      <c r="D8" s="42">
        <f>+AVSTRIJA!C6</f>
        <v>0</v>
      </c>
      <c r="E8" s="42">
        <f>+AVSTRIJA!C13</f>
        <v>0</v>
      </c>
      <c r="F8" s="42">
        <f>+AVSTRIJA!C20</f>
        <v>0</v>
      </c>
      <c r="G8" s="42">
        <f>+AVSTRIJA!C24</f>
        <v>0</v>
      </c>
      <c r="H8" s="42">
        <f>+AVSTRIJA!C28</f>
        <v>0</v>
      </c>
      <c r="I8" s="42">
        <f>+AVSTRIJA!C35</f>
        <v>0</v>
      </c>
      <c r="J8" s="55">
        <f>+AVSTRIJA!C42</f>
        <v>0</v>
      </c>
      <c r="K8" s="55">
        <f>+AVSTRIJA!C46</f>
        <v>0</v>
      </c>
      <c r="L8" s="55">
        <f>+AVSTRIJA!C50</f>
        <v>0</v>
      </c>
      <c r="M8" s="55">
        <f>+AVSTRIJA!C57</f>
        <v>0</v>
      </c>
      <c r="N8" s="55">
        <f>+AVSTRIJA!C61</f>
        <v>0</v>
      </c>
      <c r="O8" s="55">
        <f>+AVSTRIJA!C68</f>
        <v>0</v>
      </c>
      <c r="P8" s="29"/>
      <c r="Q8" s="42">
        <f>+AVSTRIJA!C75</f>
        <v>0</v>
      </c>
      <c r="R8" s="43">
        <f>+AVSTRIJA!C82</f>
        <v>0</v>
      </c>
    </row>
    <row r="9" spans="3:18" x14ac:dyDescent="0.3">
      <c r="C9" s="12" t="s">
        <v>34</v>
      </c>
      <c r="D9" s="42">
        <f>+ITALIJA!C6</f>
        <v>0</v>
      </c>
      <c r="E9" s="42">
        <f>+ITALIJA!C13</f>
        <v>0</v>
      </c>
      <c r="F9" s="42">
        <f>+ITALIJA!C20</f>
        <v>0</v>
      </c>
      <c r="G9" s="42">
        <f>+ITALIJA!C24</f>
        <v>0</v>
      </c>
      <c r="H9" s="42">
        <f>+ITALIJA!C28</f>
        <v>0</v>
      </c>
      <c r="I9" s="42">
        <f>+ITALIJA!C35</f>
        <v>0</v>
      </c>
      <c r="J9" s="55">
        <f>+ITALIJA!C42</f>
        <v>0</v>
      </c>
      <c r="K9" s="55">
        <f>+ITALIJA!C46</f>
        <v>0</v>
      </c>
      <c r="L9" s="55">
        <f>+ITALIJA!C50</f>
        <v>0</v>
      </c>
      <c r="M9" s="55">
        <f>+ITALIJA!C57</f>
        <v>0</v>
      </c>
      <c r="N9" s="55">
        <f>+ITALIJA!C61</f>
        <v>0</v>
      </c>
      <c r="O9" s="55">
        <f>+ITALIJA!C68</f>
        <v>0</v>
      </c>
      <c r="P9" s="29"/>
      <c r="Q9" s="42">
        <f>+ITALIJA!C75</f>
        <v>0</v>
      </c>
      <c r="R9" s="43">
        <f>+ITALIJA!C82</f>
        <v>0</v>
      </c>
    </row>
    <row r="10" spans="3:18" ht="28.8" x14ac:dyDescent="0.3">
      <c r="C10" s="34" t="s">
        <v>35</v>
      </c>
      <c r="D10" s="29"/>
      <c r="E10" s="42">
        <f>+'MADŽ, CZ, SK, PL'!C6</f>
        <v>0</v>
      </c>
      <c r="F10" s="42">
        <f>+'MADŽ, CZ, SK, PL'!C13</f>
        <v>0</v>
      </c>
      <c r="G10" s="42">
        <f>+'MADŽ, CZ, SK, PL'!C17</f>
        <v>0</v>
      </c>
      <c r="H10" s="42">
        <f>+'MADŽ, CZ, SK, PL'!C21</f>
        <v>0</v>
      </c>
      <c r="I10" s="42">
        <f>+'MADŽ, CZ, SK, PL'!C28</f>
        <v>0</v>
      </c>
      <c r="J10" s="55">
        <f>+'MADŽ, CZ, SK, PL'!C35</f>
        <v>0</v>
      </c>
      <c r="K10" s="55">
        <f>+'MADŽ, CZ, SK, PL'!C39</f>
        <v>0</v>
      </c>
      <c r="L10" s="55">
        <f>+'MADŽ, CZ, SK, PL'!C43</f>
        <v>0</v>
      </c>
      <c r="M10" s="55">
        <f>+'MADŽ, CZ, SK, PL'!C50</f>
        <v>0</v>
      </c>
      <c r="N10" s="55">
        <f>+'MADŽ, CZ, SK, PL'!C54</f>
        <v>0</v>
      </c>
      <c r="O10" s="29"/>
      <c r="P10" s="29"/>
      <c r="Q10" s="42">
        <f>+'MADŽ, CZ, SK, PL'!C61</f>
        <v>0</v>
      </c>
      <c r="R10" s="43">
        <f>+'MADŽ, CZ, SK, PL'!C68</f>
        <v>0</v>
      </c>
    </row>
    <row r="11" spans="3:18" x14ac:dyDescent="0.3">
      <c r="C11" s="12" t="s">
        <v>36</v>
      </c>
      <c r="D11" s="42">
        <f>+'ZDR. KRALJ.'!C6</f>
        <v>0</v>
      </c>
      <c r="E11" s="42">
        <f>+'ZDR. KRALJ.'!C13</f>
        <v>0</v>
      </c>
      <c r="F11" s="42">
        <f>+'ZDR. KRALJ.'!C20</f>
        <v>0</v>
      </c>
      <c r="G11" s="42">
        <f>+'ZDR. KRALJ.'!C24</f>
        <v>0</v>
      </c>
      <c r="H11" s="42">
        <f>+'ZDR. KRALJ.'!C28</f>
        <v>0</v>
      </c>
      <c r="I11" s="42">
        <f>+'ZDR. KRALJ.'!C35</f>
        <v>0</v>
      </c>
      <c r="J11" s="55">
        <f>+'ZDR. KRALJ.'!C42</f>
        <v>0</v>
      </c>
      <c r="K11" s="55">
        <f>+'ZDR. KRALJ.'!C46</f>
        <v>0</v>
      </c>
      <c r="L11" s="55">
        <f>+'ZDR. KRALJ.'!C50</f>
        <v>0</v>
      </c>
      <c r="M11" s="55">
        <f>+'ZDR. KRALJ.'!C57</f>
        <v>0</v>
      </c>
      <c r="N11" s="55">
        <f>+'ZDR. KRALJ.'!C61</f>
        <v>0</v>
      </c>
      <c r="O11" s="55">
        <f>+'ZDR. KRALJ.'!C68</f>
        <v>0</v>
      </c>
      <c r="P11" s="29"/>
      <c r="Q11" s="42">
        <f>+'ZDR. KRALJ.'!C75</f>
        <v>0</v>
      </c>
      <c r="R11" s="67"/>
    </row>
    <row r="12" spans="3:18" x14ac:dyDescent="0.3">
      <c r="C12" s="12" t="s">
        <v>37</v>
      </c>
      <c r="D12" s="42">
        <f>+'FRANCIJA, ŠPANIJA'!C6</f>
        <v>0</v>
      </c>
      <c r="E12" s="42">
        <f>+'FRANCIJA, ŠPANIJA'!C13</f>
        <v>0</v>
      </c>
      <c r="F12" s="42">
        <f>+'FRANCIJA, ŠPANIJA'!C20</f>
        <v>0</v>
      </c>
      <c r="G12" s="42">
        <f>+'FRANCIJA, ŠPANIJA'!C24</f>
        <v>0</v>
      </c>
      <c r="H12" s="42">
        <f>+'FRANCIJA, ŠPANIJA'!C28</f>
        <v>0</v>
      </c>
      <c r="I12" s="42">
        <f>+'FRANCIJA, ŠPANIJA'!C35</f>
        <v>0</v>
      </c>
      <c r="J12" s="55">
        <f>+'FRANCIJA, ŠPANIJA'!C42</f>
        <v>0</v>
      </c>
      <c r="K12" s="55">
        <f>+'FRANCIJA, ŠPANIJA'!C46</f>
        <v>0</v>
      </c>
      <c r="L12" s="55">
        <f>+'FRANCIJA, ŠPANIJA'!C50</f>
        <v>0</v>
      </c>
      <c r="M12" s="55">
        <f>+'FRANCIJA, ŠPANIJA'!C57</f>
        <v>0</v>
      </c>
      <c r="N12" s="55">
        <f>+'FRANCIJA, ŠPANIJA'!C61</f>
        <v>0</v>
      </c>
      <c r="O12" s="29"/>
      <c r="P12" s="55">
        <f>+'FRANCIJA, ŠPANIJA'!C68</f>
        <v>0</v>
      </c>
      <c r="Q12" s="42">
        <f>+'FRANCIJA, ŠPANIJA'!C75</f>
        <v>0</v>
      </c>
      <c r="R12" s="67"/>
    </row>
    <row r="13" spans="3:18" x14ac:dyDescent="0.3">
      <c r="C13" s="12" t="s">
        <v>38</v>
      </c>
      <c r="D13" s="42">
        <f>+BENELUX!C6</f>
        <v>0</v>
      </c>
      <c r="E13" s="42">
        <f>+BENELUX!C13</f>
        <v>0</v>
      </c>
      <c r="F13" s="42">
        <f>+BENELUX!C20</f>
        <v>0</v>
      </c>
      <c r="G13" s="42">
        <f>+BENELUX!C24</f>
        <v>0</v>
      </c>
      <c r="H13" s="42">
        <f>+BENELUX!C28</f>
        <v>0</v>
      </c>
      <c r="I13" s="42">
        <f>+BENELUX!C35</f>
        <v>0</v>
      </c>
      <c r="J13" s="55">
        <f>+BENELUX!C42</f>
        <v>0</v>
      </c>
      <c r="K13" s="55">
        <f>+BENELUX!C46</f>
        <v>0</v>
      </c>
      <c r="L13" s="55">
        <f>+BENELUX!C50</f>
        <v>0</v>
      </c>
      <c r="M13" s="55">
        <f>+BENELUX!C57</f>
        <v>0</v>
      </c>
      <c r="N13" s="55">
        <f>+BENELUX!C61</f>
        <v>0</v>
      </c>
      <c r="O13" s="29"/>
      <c r="P13" s="55">
        <f>+BENELUX!C68</f>
        <v>0</v>
      </c>
      <c r="Q13" s="42">
        <f>+BENELUX!C75</f>
        <v>0</v>
      </c>
      <c r="R13" s="67"/>
    </row>
    <row r="14" spans="3:18" x14ac:dyDescent="0.3">
      <c r="C14" s="12" t="s">
        <v>39</v>
      </c>
      <c r="D14" s="29"/>
      <c r="E14" s="42">
        <f>+'DK, FIN, SE'!C6</f>
        <v>0</v>
      </c>
      <c r="F14" s="42">
        <f>+'DK, FIN, SE'!C13</f>
        <v>0</v>
      </c>
      <c r="G14" s="42">
        <f>+'DK, FIN, SE'!C17</f>
        <v>0</v>
      </c>
      <c r="H14" s="42">
        <f>+'DK, FIN, SE'!C21</f>
        <v>0</v>
      </c>
      <c r="I14" s="42">
        <f>+'DK, FIN, SE'!C28</f>
        <v>0</v>
      </c>
      <c r="J14" s="55">
        <f>+'DK, FIN, SE'!C35</f>
        <v>0</v>
      </c>
      <c r="K14" s="55">
        <f>+'DK, FIN, SE'!C39</f>
        <v>0</v>
      </c>
      <c r="L14" s="55">
        <f>+'DK, FIN, SE'!C43</f>
        <v>0</v>
      </c>
      <c r="M14" s="55">
        <f>+'DK, FIN, SE'!C50</f>
        <v>0</v>
      </c>
      <c r="N14" s="55">
        <f>+'DK, FIN, SE'!C54</f>
        <v>0</v>
      </c>
      <c r="O14" s="29"/>
      <c r="P14" s="29"/>
      <c r="Q14" s="42">
        <f>+'DK, FIN, SE'!C61</f>
        <v>0</v>
      </c>
      <c r="R14" s="43">
        <f>+'DK, FIN, SE'!C68</f>
        <v>0</v>
      </c>
    </row>
    <row r="15" spans="3:18" x14ac:dyDescent="0.3">
      <c r="C15" s="20" t="s">
        <v>40</v>
      </c>
      <c r="D15" s="35"/>
      <c r="E15" s="56">
        <f>+'HRVAŠKA, SRBIJA'!C6</f>
        <v>0</v>
      </c>
      <c r="F15" s="56">
        <f>+'HRVAŠKA, SRBIJA'!C13</f>
        <v>0</v>
      </c>
      <c r="G15" s="56">
        <f>+'HRVAŠKA, SRBIJA'!C17</f>
        <v>0</v>
      </c>
      <c r="H15" s="56">
        <f>+'HRVAŠKA, SRBIJA'!C21</f>
        <v>0</v>
      </c>
      <c r="I15" s="56">
        <f>+'HRVAŠKA, SRBIJA'!C28</f>
        <v>0</v>
      </c>
      <c r="J15" s="57">
        <f>+'HRVAŠKA, SRBIJA'!C35</f>
        <v>0</v>
      </c>
      <c r="K15" s="57">
        <f>+'HRVAŠKA, SRBIJA'!C39</f>
        <v>0</v>
      </c>
      <c r="L15" s="57">
        <f>+'HRVAŠKA, SRBIJA'!C43</f>
        <v>0</v>
      </c>
      <c r="M15" s="55">
        <f>+'HRVAŠKA, SRBIJA'!C50</f>
        <v>0</v>
      </c>
      <c r="N15" s="55">
        <f>+'HRVAŠKA, SRBIJA'!C54</f>
        <v>0</v>
      </c>
      <c r="O15" s="29"/>
      <c r="P15" s="44"/>
      <c r="Q15" s="42">
        <f>+'HRVAŠKA, SRBIJA'!C61</f>
        <v>0</v>
      </c>
      <c r="R15" s="43">
        <f>+'HRVAŠKA, SRBIJA'!C68</f>
        <v>0</v>
      </c>
    </row>
    <row r="16" spans="3:18" x14ac:dyDescent="0.3">
      <c r="C16" s="20" t="s">
        <v>41</v>
      </c>
      <c r="D16" s="56">
        <f>+'ZDA&amp;KANADA'!C6</f>
        <v>0</v>
      </c>
      <c r="E16" s="56">
        <f>+'ZDA&amp;KANADA'!C13</f>
        <v>0</v>
      </c>
      <c r="F16" s="56">
        <f>+'ZDA&amp;KANADA'!C20</f>
        <v>0</v>
      </c>
      <c r="G16" s="56">
        <f>+'ZDA&amp;KANADA'!C24</f>
        <v>0</v>
      </c>
      <c r="H16" s="56">
        <f>+'ZDA&amp;KANADA'!C28</f>
        <v>0</v>
      </c>
      <c r="I16" s="56">
        <f>+'ZDA&amp;KANADA'!C35</f>
        <v>0</v>
      </c>
      <c r="J16" s="57">
        <f>+'ZDA&amp;KANADA'!C42</f>
        <v>0</v>
      </c>
      <c r="K16" s="57">
        <f>+'ZDA&amp;KANADA'!C46</f>
        <v>0</v>
      </c>
      <c r="L16" s="57">
        <f>+'ZDA&amp;KANADA'!C50</f>
        <v>0</v>
      </c>
      <c r="M16" s="55">
        <f>+'ZDA&amp;KANADA'!C57</f>
        <v>0</v>
      </c>
      <c r="N16" s="55">
        <f>+'ZDA&amp;KANADA'!C61</f>
        <v>0</v>
      </c>
      <c r="O16" s="29"/>
      <c r="P16" s="29"/>
      <c r="Q16" s="42">
        <f>+'ZDA&amp;KANADA'!C68</f>
        <v>0</v>
      </c>
      <c r="R16" s="43">
        <f>+'ZDA&amp;KANADA'!C75</f>
        <v>0</v>
      </c>
    </row>
    <row r="17" spans="3:18" ht="45.75" customHeight="1" x14ac:dyDescent="0.3">
      <c r="C17" s="11" t="s">
        <v>42</v>
      </c>
      <c r="D17" s="19">
        <f>+SUM(D7:D16)</f>
        <v>0</v>
      </c>
      <c r="E17" s="19">
        <f>+SUM(E7:E16)</f>
        <v>0</v>
      </c>
      <c r="F17" s="19">
        <f t="shared" ref="F17:Q17" si="0">+SUM(F7:F16)</f>
        <v>0</v>
      </c>
      <c r="G17" s="19">
        <f t="shared" si="0"/>
        <v>0</v>
      </c>
      <c r="H17" s="19">
        <f t="shared" ref="H17" si="1">+SUM(H7:H16)</f>
        <v>0</v>
      </c>
      <c r="I17" s="19">
        <f t="shared" si="0"/>
        <v>0</v>
      </c>
      <c r="J17" s="19">
        <f t="shared" si="0"/>
        <v>0</v>
      </c>
      <c r="K17" s="19">
        <f t="shared" si="0"/>
        <v>0</v>
      </c>
      <c r="L17" s="19">
        <f t="shared" si="0"/>
        <v>0</v>
      </c>
      <c r="M17" s="19">
        <f t="shared" si="0"/>
        <v>0</v>
      </c>
      <c r="N17" s="19">
        <f t="shared" si="0"/>
        <v>0</v>
      </c>
      <c r="O17" s="19">
        <f t="shared" si="0"/>
        <v>0</v>
      </c>
      <c r="P17" s="19">
        <f t="shared" si="0"/>
        <v>0</v>
      </c>
      <c r="Q17" s="19">
        <f t="shared" si="0"/>
        <v>0</v>
      </c>
      <c r="R17" s="59">
        <f>+SUM(R7:R16)</f>
        <v>0</v>
      </c>
    </row>
    <row r="18" spans="3:18" ht="30.75" customHeight="1" x14ac:dyDescent="0.3">
      <c r="F18" s="33" t="s">
        <v>43</v>
      </c>
    </row>
    <row r="19" spans="3:18" x14ac:dyDescent="0.3">
      <c r="E19" s="30" t="s">
        <v>1</v>
      </c>
      <c r="F19" s="18">
        <f>D17</f>
        <v>0</v>
      </c>
      <c r="G19" t="s">
        <v>44</v>
      </c>
    </row>
    <row r="20" spans="3:18" x14ac:dyDescent="0.3">
      <c r="E20" s="30" t="s">
        <v>2</v>
      </c>
      <c r="F20" s="31">
        <f>E17</f>
        <v>0</v>
      </c>
      <c r="G20" t="s">
        <v>45</v>
      </c>
    </row>
    <row r="21" spans="3:18" x14ac:dyDescent="0.3">
      <c r="C21" s="23" t="s">
        <v>46</v>
      </c>
      <c r="E21" s="30" t="s">
        <v>47</v>
      </c>
      <c r="F21" s="31">
        <f>F17+G17+H17</f>
        <v>0</v>
      </c>
      <c r="G21" t="s">
        <v>45</v>
      </c>
    </row>
    <row r="22" spans="3:18" x14ac:dyDescent="0.3">
      <c r="C22" s="23"/>
      <c r="E22" s="30" t="s">
        <v>6</v>
      </c>
      <c r="F22" s="31">
        <f>I17</f>
        <v>0</v>
      </c>
      <c r="G22" t="s">
        <v>48</v>
      </c>
    </row>
    <row r="23" spans="3:18" x14ac:dyDescent="0.3">
      <c r="C23" s="23"/>
      <c r="E23" s="30" t="s">
        <v>49</v>
      </c>
      <c r="F23" s="31">
        <f>J17+K17+L17</f>
        <v>0</v>
      </c>
      <c r="G23" t="s">
        <v>50</v>
      </c>
    </row>
    <row r="24" spans="3:18" x14ac:dyDescent="0.3">
      <c r="C24" s="23"/>
      <c r="E24" s="30" t="s">
        <v>51</v>
      </c>
      <c r="F24" s="31">
        <f>M17+N17</f>
        <v>0</v>
      </c>
      <c r="G24" t="s">
        <v>45</v>
      </c>
    </row>
    <row r="25" spans="3:18" x14ac:dyDescent="0.3">
      <c r="C25" s="23"/>
      <c r="E25" s="30" t="s">
        <v>12</v>
      </c>
      <c r="F25" s="31">
        <f>O17</f>
        <v>0</v>
      </c>
      <c r="G25" t="s">
        <v>50</v>
      </c>
    </row>
    <row r="26" spans="3:18" x14ac:dyDescent="0.3">
      <c r="C26" s="23"/>
      <c r="E26" s="30" t="s">
        <v>13</v>
      </c>
      <c r="F26" s="31">
        <f>P17</f>
        <v>0</v>
      </c>
      <c r="G26" t="s">
        <v>50</v>
      </c>
    </row>
    <row r="27" spans="3:18" x14ac:dyDescent="0.3">
      <c r="C27" s="23"/>
      <c r="E27" s="30" t="s">
        <v>14</v>
      </c>
      <c r="F27" s="31">
        <f>Q17</f>
        <v>0</v>
      </c>
      <c r="G27" t="s">
        <v>50</v>
      </c>
    </row>
    <row r="28" spans="3:18" x14ac:dyDescent="0.3">
      <c r="C28" s="23" t="s">
        <v>52</v>
      </c>
      <c r="E28" s="30" t="s">
        <v>15</v>
      </c>
      <c r="F28" s="38">
        <f>+R17</f>
        <v>0</v>
      </c>
      <c r="G28" t="s">
        <v>45</v>
      </c>
    </row>
    <row r="29" spans="3:18" x14ac:dyDescent="0.3">
      <c r="C29" s="23"/>
      <c r="E29" s="30"/>
      <c r="F29" s="36"/>
    </row>
    <row r="30" spans="3:18" x14ac:dyDescent="0.3">
      <c r="C30" s="23"/>
      <c r="E30" s="30"/>
      <c r="F30" s="36"/>
    </row>
    <row r="31" spans="3:18" x14ac:dyDescent="0.3">
      <c r="C31" s="23" t="s">
        <v>53</v>
      </c>
    </row>
    <row r="32" spans="3:18" ht="63" customHeight="1" x14ac:dyDescent="0.3">
      <c r="C32" s="23"/>
    </row>
    <row r="34" spans="6:6" x14ac:dyDescent="0.3">
      <c r="F34" s="36"/>
    </row>
  </sheetData>
  <sheetProtection formatCells="0" insertHyperlinks="0" selectLockedCells="1"/>
  <conditionalFormatting sqref="D7:O9 P7 Q7:R10 Q11:Q16 R14:R16 P12:P13 O11 E10:N16 D11:D13 D16">
    <cfRule type="cellIs" dxfId="465" priority="1" operator="greaterThan">
      <formula>0</formula>
    </cfRule>
  </conditionalFormatting>
  <pageMargins left="0.7" right="0.7" top="0.75" bottom="0.75" header="0.3" footer="0.3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A0E9-A76D-4EE0-A2BC-77A07807CC1B}">
  <sheetPr codeName="Sheet2"/>
  <dimension ref="B1:S93"/>
  <sheetViews>
    <sheetView zoomScaleNormal="100" zoomScaleSheetLayoutView="100" workbookViewId="0">
      <selection activeCell="G6" sqref="G6"/>
    </sheetView>
  </sheetViews>
  <sheetFormatPr defaultColWidth="9.109375" defaultRowHeight="14.4" x14ac:dyDescent="0.3"/>
  <cols>
    <col min="2" max="2" width="47.5546875" customWidth="1"/>
    <col min="3" max="3" width="18.5546875" customWidth="1"/>
    <col min="5" max="5" width="18.88671875" customWidth="1"/>
    <col min="6" max="6" width="47.5546875" customWidth="1"/>
    <col min="7" max="7" width="18.5546875" customWidth="1"/>
    <col min="10" max="10" width="47.5546875" customWidth="1"/>
    <col min="11" max="11" width="18.5546875" customWidth="1"/>
    <col min="14" max="14" width="47.5546875" customWidth="1"/>
    <col min="15" max="15" width="18.5546875" customWidth="1"/>
    <col min="18" max="18" width="44.33203125" bestFit="1" customWidth="1"/>
    <col min="19" max="19" width="17.88671875" customWidth="1"/>
  </cols>
  <sheetData>
    <row r="1" spans="2:19" x14ac:dyDescent="0.3">
      <c r="B1" s="6" t="s">
        <v>54</v>
      </c>
    </row>
    <row r="2" spans="2:19" x14ac:dyDescent="0.3">
      <c r="B2" s="33"/>
      <c r="E2" s="33"/>
    </row>
    <row r="3" spans="2:19" ht="15" thickBot="1" x14ac:dyDescent="0.35">
      <c r="B3" s="33" t="s">
        <v>55</v>
      </c>
      <c r="C3" s="33"/>
      <c r="F3" s="33" t="s">
        <v>56</v>
      </c>
      <c r="J3" s="33" t="s">
        <v>57</v>
      </c>
      <c r="N3" s="33" t="s">
        <v>58</v>
      </c>
      <c r="R3" s="33" t="s">
        <v>59</v>
      </c>
    </row>
    <row r="4" spans="2:19" ht="28.8" x14ac:dyDescent="0.3">
      <c r="B4" s="1" t="s">
        <v>60</v>
      </c>
      <c r="C4" s="24" t="s">
        <v>61</v>
      </c>
      <c r="F4" s="1" t="s">
        <v>60</v>
      </c>
      <c r="G4" s="24" t="s">
        <v>61</v>
      </c>
      <c r="J4" s="1" t="s">
        <v>60</v>
      </c>
      <c r="K4" s="24" t="s">
        <v>61</v>
      </c>
      <c r="N4" s="1" t="s">
        <v>60</v>
      </c>
      <c r="O4" s="24" t="s">
        <v>61</v>
      </c>
      <c r="R4" s="6"/>
      <c r="S4" s="22"/>
    </row>
    <row r="5" spans="2:19" x14ac:dyDescent="0.3">
      <c r="B5" s="2" t="s">
        <v>62</v>
      </c>
      <c r="C5" s="3">
        <v>1000</v>
      </c>
      <c r="F5" s="2" t="s">
        <v>62</v>
      </c>
      <c r="G5" s="3">
        <v>1000</v>
      </c>
      <c r="J5" s="2" t="s">
        <v>62</v>
      </c>
      <c r="K5" s="3">
        <v>1000</v>
      </c>
      <c r="N5" s="2" t="s">
        <v>62</v>
      </c>
      <c r="O5" s="3">
        <v>1000</v>
      </c>
      <c r="R5" s="45"/>
      <c r="S5" s="46"/>
    </row>
    <row r="6" spans="2:19" ht="28.8" x14ac:dyDescent="0.3">
      <c r="B6" s="4" t="s">
        <v>63</v>
      </c>
      <c r="C6" s="40">
        <f>G6+K6+O6</f>
        <v>0</v>
      </c>
      <c r="F6" s="4" t="s">
        <v>63</v>
      </c>
      <c r="G6" s="39"/>
      <c r="J6" s="4" t="s">
        <v>63</v>
      </c>
      <c r="K6" s="39"/>
      <c r="N6" s="4" t="s">
        <v>63</v>
      </c>
      <c r="O6" s="39"/>
      <c r="R6" s="47"/>
      <c r="S6" s="48"/>
    </row>
    <row r="7" spans="2:19" x14ac:dyDescent="0.3">
      <c r="B7" s="4" t="s">
        <v>64</v>
      </c>
      <c r="C7" s="25">
        <f>G7+K7+O7</f>
        <v>550</v>
      </c>
      <c r="F7" s="4" t="s">
        <v>64</v>
      </c>
      <c r="G7" s="25">
        <v>280</v>
      </c>
      <c r="J7" s="4" t="s">
        <v>64</v>
      </c>
      <c r="K7" s="25">
        <v>170</v>
      </c>
      <c r="N7" s="4" t="s">
        <v>64</v>
      </c>
      <c r="O7" s="25">
        <v>100</v>
      </c>
      <c r="R7" s="47"/>
      <c r="S7" s="45"/>
    </row>
    <row r="8" spans="2:19" ht="15" thickBot="1" x14ac:dyDescent="0.35">
      <c r="B8" s="5" t="s">
        <v>1</v>
      </c>
      <c r="C8" s="26"/>
      <c r="F8" s="5" t="s">
        <v>1</v>
      </c>
      <c r="G8" s="26"/>
      <c r="J8" s="5" t="s">
        <v>1</v>
      </c>
      <c r="K8" s="26"/>
      <c r="N8" s="5" t="s">
        <v>1</v>
      </c>
      <c r="O8" s="26"/>
      <c r="R8" s="45"/>
      <c r="S8" s="45"/>
    </row>
    <row r="9" spans="2:19" x14ac:dyDescent="0.3">
      <c r="R9" s="47"/>
      <c r="S9" s="46"/>
    </row>
    <row r="10" spans="2:19" ht="15" thickBot="1" x14ac:dyDescent="0.35">
      <c r="R10" s="47"/>
      <c r="S10" s="48"/>
    </row>
    <row r="11" spans="2:19" ht="28.8" x14ac:dyDescent="0.3">
      <c r="B11" s="1" t="s">
        <v>60</v>
      </c>
      <c r="C11" s="24" t="s">
        <v>61</v>
      </c>
      <c r="F11" s="1" t="s">
        <v>60</v>
      </c>
      <c r="G11" s="24" t="s">
        <v>61</v>
      </c>
      <c r="J11" s="1" t="s">
        <v>60</v>
      </c>
      <c r="K11" s="24" t="s">
        <v>61</v>
      </c>
      <c r="N11" s="1" t="s">
        <v>60</v>
      </c>
      <c r="O11" s="24" t="s">
        <v>61</v>
      </c>
      <c r="R11" s="47"/>
      <c r="S11" s="45"/>
    </row>
    <row r="12" spans="2:19" x14ac:dyDescent="0.3">
      <c r="B12" s="4" t="s">
        <v>65</v>
      </c>
      <c r="C12" s="3">
        <v>1000</v>
      </c>
      <c r="D12" s="7"/>
      <c r="F12" s="4" t="s">
        <v>65</v>
      </c>
      <c r="G12" s="3">
        <v>1000</v>
      </c>
      <c r="J12" s="4" t="s">
        <v>65</v>
      </c>
      <c r="K12" s="3">
        <v>1000</v>
      </c>
      <c r="N12" s="4" t="s">
        <v>65</v>
      </c>
      <c r="O12" s="3">
        <v>1000</v>
      </c>
      <c r="R12" s="45"/>
      <c r="S12" s="45"/>
    </row>
    <row r="13" spans="2:19" ht="28.8" x14ac:dyDescent="0.3">
      <c r="B13" s="4" t="s">
        <v>66</v>
      </c>
      <c r="C13" s="40">
        <f>G13+K13+O13</f>
        <v>0</v>
      </c>
      <c r="F13" s="4" t="s">
        <v>66</v>
      </c>
      <c r="G13" s="39"/>
      <c r="J13" s="4" t="s">
        <v>66</v>
      </c>
      <c r="K13" s="39"/>
      <c r="N13" s="4" t="s">
        <v>66</v>
      </c>
      <c r="O13" s="39"/>
      <c r="R13" s="45"/>
      <c r="S13" s="45"/>
    </row>
    <row r="14" spans="2:19" x14ac:dyDescent="0.3">
      <c r="B14" s="4" t="s">
        <v>67</v>
      </c>
      <c r="C14" s="32">
        <f>G14+K14+O14</f>
        <v>2200000</v>
      </c>
      <c r="F14" s="4" t="s">
        <v>67</v>
      </c>
      <c r="G14" s="32">
        <v>750000</v>
      </c>
      <c r="J14" s="4" t="s">
        <v>67</v>
      </c>
      <c r="K14" s="32">
        <v>750000</v>
      </c>
      <c r="N14" s="4" t="s">
        <v>67</v>
      </c>
      <c r="O14" s="32">
        <v>700000</v>
      </c>
      <c r="R14" s="45"/>
      <c r="S14" s="45"/>
    </row>
    <row r="15" spans="2:19" ht="15" thickBot="1" x14ac:dyDescent="0.35">
      <c r="B15" s="5" t="s">
        <v>2</v>
      </c>
      <c r="C15" s="26"/>
      <c r="F15" s="5" t="s">
        <v>2</v>
      </c>
      <c r="G15" s="26"/>
      <c r="J15" s="5" t="s">
        <v>2</v>
      </c>
      <c r="K15" s="26"/>
      <c r="N15" s="5" t="s">
        <v>2</v>
      </c>
      <c r="O15" s="26"/>
      <c r="R15" s="45"/>
      <c r="S15" s="45"/>
    </row>
    <row r="16" spans="2:19" x14ac:dyDescent="0.3">
      <c r="R16" s="45"/>
      <c r="S16" s="45"/>
    </row>
    <row r="17" spans="2:19" ht="15" thickBot="1" x14ac:dyDescent="0.35">
      <c r="R17" s="45"/>
      <c r="S17" s="45"/>
    </row>
    <row r="18" spans="2:19" ht="28.8" x14ac:dyDescent="0.3">
      <c r="B18" s="1" t="s">
        <v>68</v>
      </c>
      <c r="C18" s="24" t="s">
        <v>61</v>
      </c>
      <c r="F18" s="1" t="s">
        <v>68</v>
      </c>
      <c r="G18" s="24" t="s">
        <v>61</v>
      </c>
      <c r="J18" s="1" t="s">
        <v>68</v>
      </c>
      <c r="K18" s="24" t="s">
        <v>61</v>
      </c>
      <c r="N18" s="1" t="s">
        <v>68</v>
      </c>
      <c r="O18" s="24" t="s">
        <v>61</v>
      </c>
      <c r="R18" s="45"/>
      <c r="S18" s="45"/>
    </row>
    <row r="19" spans="2:19" x14ac:dyDescent="0.3">
      <c r="B19" s="2" t="s">
        <v>69</v>
      </c>
      <c r="C19" s="3">
        <v>1000</v>
      </c>
      <c r="F19" s="2" t="s">
        <v>69</v>
      </c>
      <c r="G19" s="3">
        <v>1000</v>
      </c>
      <c r="J19" s="2" t="s">
        <v>69</v>
      </c>
      <c r="K19" s="3">
        <v>1000</v>
      </c>
      <c r="N19" s="2" t="s">
        <v>69</v>
      </c>
      <c r="O19" s="3">
        <v>1000</v>
      </c>
      <c r="R19" s="45"/>
      <c r="S19" s="45"/>
    </row>
    <row r="20" spans="2:19" ht="28.8" x14ac:dyDescent="0.3">
      <c r="B20" s="4" t="s">
        <v>70</v>
      </c>
      <c r="C20" s="40">
        <f>G20+K20+O20</f>
        <v>0</v>
      </c>
      <c r="F20" s="4" t="s">
        <v>70</v>
      </c>
      <c r="G20" s="39"/>
      <c r="J20" s="4" t="s">
        <v>70</v>
      </c>
      <c r="K20" s="39"/>
      <c r="N20" s="4" t="s">
        <v>70</v>
      </c>
      <c r="O20" s="39"/>
      <c r="R20" s="45"/>
      <c r="S20" s="45"/>
    </row>
    <row r="21" spans="2:19" x14ac:dyDescent="0.3">
      <c r="B21" s="4" t="s">
        <v>71</v>
      </c>
      <c r="C21" s="28">
        <f>G21+K21+O21</f>
        <v>1920000</v>
      </c>
      <c r="F21" s="4" t="s">
        <v>71</v>
      </c>
      <c r="G21" s="28">
        <v>600000</v>
      </c>
      <c r="J21" s="4" t="s">
        <v>71</v>
      </c>
      <c r="K21" s="28">
        <v>750000</v>
      </c>
      <c r="N21" s="4" t="s">
        <v>71</v>
      </c>
      <c r="O21" s="28">
        <v>570000</v>
      </c>
      <c r="R21" s="45"/>
      <c r="S21" s="45"/>
    </row>
    <row r="22" spans="2:19" ht="15" thickBot="1" x14ac:dyDescent="0.35">
      <c r="B22" s="10" t="s">
        <v>3</v>
      </c>
      <c r="C22" s="27"/>
      <c r="F22" s="10" t="s">
        <v>3</v>
      </c>
      <c r="G22" s="27"/>
      <c r="J22" s="10" t="s">
        <v>3</v>
      </c>
      <c r="K22" s="27"/>
      <c r="N22" s="10" t="s">
        <v>3</v>
      </c>
      <c r="O22" s="27"/>
      <c r="R22" s="45"/>
      <c r="S22" s="45"/>
    </row>
    <row r="23" spans="2:19" x14ac:dyDescent="0.3">
      <c r="B23" s="8" t="s">
        <v>72</v>
      </c>
      <c r="C23" s="9">
        <v>1000</v>
      </c>
      <c r="F23" s="8" t="s">
        <v>72</v>
      </c>
      <c r="G23" s="9">
        <v>1000</v>
      </c>
      <c r="J23" s="8" t="s">
        <v>72</v>
      </c>
      <c r="K23" s="9">
        <v>1000</v>
      </c>
      <c r="N23" s="8" t="s">
        <v>72</v>
      </c>
      <c r="O23" s="9">
        <v>1000</v>
      </c>
      <c r="R23" s="45"/>
      <c r="S23" s="45"/>
    </row>
    <row r="24" spans="2:19" ht="28.8" x14ac:dyDescent="0.3">
      <c r="B24" s="4" t="s">
        <v>73</v>
      </c>
      <c r="C24" s="40">
        <f>G24+K24+O24</f>
        <v>0</v>
      </c>
      <c r="F24" s="4" t="s">
        <v>73</v>
      </c>
      <c r="G24" s="39"/>
      <c r="J24" s="4" t="s">
        <v>73</v>
      </c>
      <c r="K24" s="39"/>
      <c r="N24" s="4" t="s">
        <v>73</v>
      </c>
      <c r="O24" s="39"/>
      <c r="R24" s="45"/>
      <c r="S24" s="45"/>
    </row>
    <row r="25" spans="2:19" x14ac:dyDescent="0.3">
      <c r="B25" s="4" t="s">
        <v>74</v>
      </c>
      <c r="C25" s="28">
        <f>G25+K25+O25</f>
        <v>2130000</v>
      </c>
      <c r="F25" s="4" t="s">
        <v>74</v>
      </c>
      <c r="G25" s="28">
        <v>600000</v>
      </c>
      <c r="J25" s="4" t="s">
        <v>74</v>
      </c>
      <c r="K25" s="28">
        <v>750000</v>
      </c>
      <c r="N25" s="4" t="s">
        <v>74</v>
      </c>
      <c r="O25" s="28">
        <v>780000</v>
      </c>
      <c r="R25" s="45"/>
      <c r="S25" s="45"/>
    </row>
    <row r="26" spans="2:19" ht="15" thickBot="1" x14ac:dyDescent="0.35">
      <c r="B26" s="5" t="s">
        <v>4</v>
      </c>
      <c r="C26" s="26"/>
      <c r="F26" s="5" t="s">
        <v>4</v>
      </c>
      <c r="G26" s="26"/>
      <c r="J26" s="5" t="s">
        <v>4</v>
      </c>
      <c r="K26" s="26"/>
      <c r="N26" s="5" t="s">
        <v>4</v>
      </c>
      <c r="O26" s="26"/>
      <c r="R26" s="45"/>
      <c r="S26" s="45"/>
    </row>
    <row r="27" spans="2:19" x14ac:dyDescent="0.3">
      <c r="B27" s="8" t="s">
        <v>75</v>
      </c>
      <c r="C27" s="9">
        <v>1000</v>
      </c>
      <c r="F27" s="8" t="s">
        <v>75</v>
      </c>
      <c r="G27" s="9">
        <v>1000</v>
      </c>
      <c r="J27" s="8" t="s">
        <v>75</v>
      </c>
      <c r="K27" s="9">
        <v>1000</v>
      </c>
      <c r="N27" s="8" t="s">
        <v>75</v>
      </c>
      <c r="O27" s="9">
        <v>1000</v>
      </c>
      <c r="R27" s="45"/>
      <c r="S27" s="45"/>
    </row>
    <row r="28" spans="2:19" ht="28.8" x14ac:dyDescent="0.3">
      <c r="B28" s="4" t="s">
        <v>76</v>
      </c>
      <c r="C28" s="40">
        <f>G28+K28+O28</f>
        <v>0</v>
      </c>
      <c r="F28" s="4" t="s">
        <v>76</v>
      </c>
      <c r="G28" s="39"/>
      <c r="J28" s="4" t="s">
        <v>76</v>
      </c>
      <c r="K28" s="39"/>
      <c r="N28" s="4" t="s">
        <v>76</v>
      </c>
      <c r="O28" s="39"/>
      <c r="R28" s="45"/>
      <c r="S28" s="45"/>
    </row>
    <row r="29" spans="2:19" ht="15" customHeight="1" x14ac:dyDescent="0.3">
      <c r="B29" s="4" t="s">
        <v>77</v>
      </c>
      <c r="C29" s="28">
        <f>G29+K29+O29</f>
        <v>1190000</v>
      </c>
      <c r="F29" s="4" t="s">
        <v>77</v>
      </c>
      <c r="G29" s="28">
        <v>400000</v>
      </c>
      <c r="J29" s="4" t="s">
        <v>77</v>
      </c>
      <c r="K29" s="28">
        <v>400000</v>
      </c>
      <c r="N29" s="4" t="s">
        <v>77</v>
      </c>
      <c r="O29" s="28">
        <v>390000</v>
      </c>
      <c r="R29" s="45"/>
      <c r="S29" s="45"/>
    </row>
    <row r="30" spans="2:19" ht="15" thickBot="1" x14ac:dyDescent="0.35">
      <c r="B30" s="5" t="s">
        <v>5</v>
      </c>
      <c r="C30" s="26"/>
      <c r="F30" s="5" t="s">
        <v>5</v>
      </c>
      <c r="G30" s="26"/>
      <c r="J30" s="5" t="s">
        <v>5</v>
      </c>
      <c r="K30" s="26"/>
      <c r="N30" s="5" t="s">
        <v>5</v>
      </c>
      <c r="O30" s="26"/>
      <c r="R30" s="45"/>
      <c r="S30" s="45"/>
    </row>
    <row r="31" spans="2:19" x14ac:dyDescent="0.3">
      <c r="R31" s="45"/>
      <c r="S31" s="45"/>
    </row>
    <row r="32" spans="2:19" ht="15" thickBot="1" x14ac:dyDescent="0.35">
      <c r="R32" s="45"/>
      <c r="S32" s="45"/>
    </row>
    <row r="33" spans="2:19" ht="28.8" x14ac:dyDescent="0.3">
      <c r="B33" s="1" t="s">
        <v>78</v>
      </c>
      <c r="C33" s="24" t="s">
        <v>61</v>
      </c>
      <c r="F33" s="1" t="s">
        <v>78</v>
      </c>
      <c r="G33" s="24" t="s">
        <v>61</v>
      </c>
      <c r="J33" s="1" t="s">
        <v>78</v>
      </c>
      <c r="K33" s="24" t="s">
        <v>61</v>
      </c>
      <c r="N33" s="1" t="s">
        <v>78</v>
      </c>
      <c r="O33" s="24" t="s">
        <v>61</v>
      </c>
      <c r="R33" s="45"/>
      <c r="S33" s="45"/>
    </row>
    <row r="34" spans="2:19" x14ac:dyDescent="0.3">
      <c r="B34" s="2" t="s">
        <v>79</v>
      </c>
      <c r="C34" s="3">
        <v>1000</v>
      </c>
      <c r="F34" s="2" t="s">
        <v>79</v>
      </c>
      <c r="G34" s="3">
        <v>1000</v>
      </c>
      <c r="J34" s="2" t="s">
        <v>79</v>
      </c>
      <c r="K34" s="3">
        <v>1000</v>
      </c>
      <c r="N34" s="2" t="s">
        <v>79</v>
      </c>
      <c r="O34" s="3">
        <v>1000</v>
      </c>
      <c r="R34" s="45"/>
      <c r="S34" s="45"/>
    </row>
    <row r="35" spans="2:19" ht="28.8" x14ac:dyDescent="0.3">
      <c r="B35" s="4" t="s">
        <v>80</v>
      </c>
      <c r="C35" s="40">
        <f>G35+K35+O35</f>
        <v>0</v>
      </c>
      <c r="F35" s="4" t="s">
        <v>80</v>
      </c>
      <c r="G35" s="39"/>
      <c r="J35" s="4" t="s">
        <v>80</v>
      </c>
      <c r="K35" s="39"/>
      <c r="N35" s="4" t="s">
        <v>80</v>
      </c>
      <c r="O35" s="39"/>
      <c r="R35" s="45"/>
      <c r="S35" s="45"/>
    </row>
    <row r="36" spans="2:19" x14ac:dyDescent="0.3">
      <c r="B36" s="4" t="s">
        <v>81</v>
      </c>
      <c r="C36" s="28">
        <f>G36+K36+O36</f>
        <v>270000</v>
      </c>
      <c r="F36" s="4" t="s">
        <v>81</v>
      </c>
      <c r="G36" s="28">
        <v>80000</v>
      </c>
      <c r="J36" s="4" t="s">
        <v>81</v>
      </c>
      <c r="K36" s="28">
        <v>110000</v>
      </c>
      <c r="N36" s="4" t="s">
        <v>81</v>
      </c>
      <c r="O36" s="28">
        <v>80000</v>
      </c>
      <c r="R36" s="45"/>
      <c r="S36" s="45"/>
    </row>
    <row r="37" spans="2:19" ht="15" thickBot="1" x14ac:dyDescent="0.35">
      <c r="B37" s="5" t="s">
        <v>6</v>
      </c>
      <c r="C37" s="26"/>
      <c r="F37" s="5" t="s">
        <v>6</v>
      </c>
      <c r="G37" s="26"/>
      <c r="J37" s="5" t="s">
        <v>6</v>
      </c>
      <c r="K37" s="26"/>
      <c r="N37" s="5" t="s">
        <v>6</v>
      </c>
      <c r="O37" s="26"/>
      <c r="R37" s="45"/>
      <c r="S37" s="45"/>
    </row>
    <row r="38" spans="2:19" x14ac:dyDescent="0.3">
      <c r="R38" s="45"/>
      <c r="S38" s="45"/>
    </row>
    <row r="39" spans="2:19" ht="15" thickBot="1" x14ac:dyDescent="0.35">
      <c r="R39" s="45"/>
      <c r="S39" s="45"/>
    </row>
    <row r="40" spans="2:19" ht="28.8" x14ac:dyDescent="0.3">
      <c r="B40" s="1" t="s">
        <v>82</v>
      </c>
      <c r="C40" s="24" t="s">
        <v>61</v>
      </c>
      <c r="F40" s="1" t="s">
        <v>82</v>
      </c>
      <c r="G40" s="24" t="s">
        <v>61</v>
      </c>
      <c r="J40" s="1" t="s">
        <v>82</v>
      </c>
      <c r="K40" s="24" t="s">
        <v>61</v>
      </c>
      <c r="N40" s="1" t="s">
        <v>82</v>
      </c>
      <c r="O40" s="24" t="s">
        <v>61</v>
      </c>
      <c r="R40" s="45"/>
      <c r="S40" s="45"/>
    </row>
    <row r="41" spans="2:19" x14ac:dyDescent="0.3">
      <c r="B41" s="2" t="s">
        <v>83</v>
      </c>
      <c r="C41" s="3">
        <v>1000</v>
      </c>
      <c r="F41" s="2" t="s">
        <v>83</v>
      </c>
      <c r="G41" s="3">
        <v>1000</v>
      </c>
      <c r="J41" s="2" t="s">
        <v>83</v>
      </c>
      <c r="K41" s="3">
        <v>1000</v>
      </c>
      <c r="N41" s="2" t="s">
        <v>83</v>
      </c>
      <c r="O41" s="3">
        <v>1000</v>
      </c>
      <c r="R41" s="45"/>
      <c r="S41" s="45"/>
    </row>
    <row r="42" spans="2:19" ht="28.8" x14ac:dyDescent="0.3">
      <c r="B42" s="4" t="s">
        <v>84</v>
      </c>
      <c r="C42" s="40">
        <f>G42+K42+O42</f>
        <v>0</v>
      </c>
      <c r="F42" s="4" t="s">
        <v>84</v>
      </c>
      <c r="G42" s="39"/>
      <c r="J42" s="4" t="s">
        <v>84</v>
      </c>
      <c r="K42" s="39"/>
      <c r="N42" s="4" t="s">
        <v>84</v>
      </c>
      <c r="O42" s="39"/>
      <c r="R42" s="45"/>
      <c r="S42" s="45"/>
    </row>
    <row r="43" spans="2:19" x14ac:dyDescent="0.3">
      <c r="B43" s="4" t="s">
        <v>85</v>
      </c>
      <c r="C43" s="28">
        <f>G43+K43+O43</f>
        <v>13000</v>
      </c>
      <c r="F43" s="4" t="s">
        <v>86</v>
      </c>
      <c r="G43" s="28">
        <v>4000</v>
      </c>
      <c r="J43" s="4" t="s">
        <v>86</v>
      </c>
      <c r="K43" s="28">
        <v>4000</v>
      </c>
      <c r="N43" s="4" t="s">
        <v>86</v>
      </c>
      <c r="O43" s="25">
        <v>5000</v>
      </c>
      <c r="R43" s="45"/>
      <c r="S43" s="45"/>
    </row>
    <row r="44" spans="2:19" ht="15" thickBot="1" x14ac:dyDescent="0.35">
      <c r="B44" s="5" t="s">
        <v>7</v>
      </c>
      <c r="C44" s="26"/>
      <c r="F44" s="5" t="s">
        <v>7</v>
      </c>
      <c r="G44" s="26"/>
      <c r="J44" s="5" t="s">
        <v>7</v>
      </c>
      <c r="K44" s="26"/>
      <c r="N44" s="5" t="s">
        <v>7</v>
      </c>
      <c r="O44" s="26"/>
      <c r="R44" s="45"/>
      <c r="S44" s="45"/>
    </row>
    <row r="45" spans="2:19" x14ac:dyDescent="0.3">
      <c r="B45" s="8" t="s">
        <v>87</v>
      </c>
      <c r="C45" s="3">
        <v>1000</v>
      </c>
      <c r="F45" s="8" t="s">
        <v>87</v>
      </c>
      <c r="G45" s="3">
        <v>1000</v>
      </c>
      <c r="J45" s="8" t="s">
        <v>87</v>
      </c>
      <c r="K45" s="3">
        <v>1000</v>
      </c>
      <c r="N45" s="8" t="s">
        <v>87</v>
      </c>
      <c r="O45" s="3">
        <v>1000</v>
      </c>
      <c r="R45" s="45"/>
      <c r="S45" s="45"/>
    </row>
    <row r="46" spans="2:19" ht="28.8" x14ac:dyDescent="0.3">
      <c r="B46" s="4" t="s">
        <v>88</v>
      </c>
      <c r="C46" s="40">
        <f>G46+K46+O46</f>
        <v>0</v>
      </c>
      <c r="F46" s="4" t="s">
        <v>88</v>
      </c>
      <c r="G46" s="39"/>
      <c r="J46" s="4" t="s">
        <v>88</v>
      </c>
      <c r="K46" s="39"/>
      <c r="N46" s="4" t="s">
        <v>88</v>
      </c>
      <c r="O46" s="39"/>
      <c r="R46" s="45"/>
      <c r="S46" s="45"/>
    </row>
    <row r="47" spans="2:19" x14ac:dyDescent="0.3">
      <c r="B47" s="4" t="s">
        <v>89</v>
      </c>
      <c r="C47" s="32">
        <f>G47+K47+O47</f>
        <v>4250</v>
      </c>
      <c r="F47" s="4" t="s">
        <v>89</v>
      </c>
      <c r="G47" s="28">
        <v>1300</v>
      </c>
      <c r="J47" s="4" t="s">
        <v>89</v>
      </c>
      <c r="K47" s="28">
        <v>1850</v>
      </c>
      <c r="N47" s="4" t="s">
        <v>89</v>
      </c>
      <c r="O47" s="28">
        <v>1100</v>
      </c>
      <c r="R47" s="45"/>
      <c r="S47" s="45"/>
    </row>
    <row r="48" spans="2:19" ht="15" thickBot="1" x14ac:dyDescent="0.35">
      <c r="B48" s="5" t="s">
        <v>8</v>
      </c>
      <c r="C48" s="26"/>
      <c r="F48" s="5" t="s">
        <v>8</v>
      </c>
      <c r="G48" s="26"/>
      <c r="J48" s="5" t="s">
        <v>8</v>
      </c>
      <c r="K48" s="26"/>
      <c r="N48" s="5" t="s">
        <v>8</v>
      </c>
      <c r="O48" s="26"/>
      <c r="R48" s="45"/>
      <c r="S48" s="45"/>
    </row>
    <row r="49" spans="2:19" x14ac:dyDescent="0.3">
      <c r="B49" s="8" t="s">
        <v>90</v>
      </c>
      <c r="C49" s="3">
        <v>1000</v>
      </c>
      <c r="F49" s="8" t="s">
        <v>90</v>
      </c>
      <c r="G49" s="3">
        <v>1000</v>
      </c>
      <c r="J49" s="8" t="s">
        <v>90</v>
      </c>
      <c r="K49" s="3">
        <v>1000</v>
      </c>
      <c r="N49" s="8" t="s">
        <v>90</v>
      </c>
      <c r="O49" s="3">
        <v>1000</v>
      </c>
      <c r="R49" s="45"/>
      <c r="S49" s="45"/>
    </row>
    <row r="50" spans="2:19" ht="28.8" x14ac:dyDescent="0.3">
      <c r="B50" s="4" t="s">
        <v>91</v>
      </c>
      <c r="C50" s="40">
        <f>G50+K50+O50</f>
        <v>0</v>
      </c>
      <c r="F50" s="4" t="s">
        <v>91</v>
      </c>
      <c r="G50" s="39"/>
      <c r="J50" s="4" t="s">
        <v>92</v>
      </c>
      <c r="K50" s="39"/>
      <c r="N50" s="4" t="s">
        <v>91</v>
      </c>
      <c r="O50" s="39"/>
      <c r="R50" s="45"/>
      <c r="S50" s="45"/>
    </row>
    <row r="51" spans="2:19" x14ac:dyDescent="0.3">
      <c r="B51" s="4" t="s">
        <v>93</v>
      </c>
      <c r="C51" s="32">
        <f>G51+K51+O51</f>
        <v>22500</v>
      </c>
      <c r="F51" s="4" t="s">
        <v>93</v>
      </c>
      <c r="G51" s="32">
        <v>7500</v>
      </c>
      <c r="J51" s="4" t="s">
        <v>94</v>
      </c>
      <c r="K51" s="32">
        <v>7500</v>
      </c>
      <c r="N51" s="4" t="s">
        <v>94</v>
      </c>
      <c r="O51" s="28">
        <v>7500</v>
      </c>
      <c r="R51" s="45"/>
      <c r="S51" s="45"/>
    </row>
    <row r="52" spans="2:19" ht="15" thickBot="1" x14ac:dyDescent="0.35">
      <c r="B52" s="5" t="s">
        <v>9</v>
      </c>
      <c r="C52" s="26"/>
      <c r="F52" s="5" t="s">
        <v>9</v>
      </c>
      <c r="G52" s="26"/>
      <c r="J52" s="5" t="s">
        <v>9</v>
      </c>
      <c r="K52" s="26"/>
      <c r="N52" s="5" t="s">
        <v>9</v>
      </c>
      <c r="O52" s="26"/>
      <c r="R52" s="45"/>
      <c r="S52" s="45"/>
    </row>
    <row r="53" spans="2:19" x14ac:dyDescent="0.3">
      <c r="R53" s="45"/>
      <c r="S53" s="45"/>
    </row>
    <row r="54" spans="2:19" ht="15" thickBot="1" x14ac:dyDescent="0.35">
      <c r="N54" s="45"/>
      <c r="O54" s="45"/>
      <c r="R54" s="45"/>
      <c r="S54" s="45"/>
    </row>
    <row r="55" spans="2:19" ht="28.8" x14ac:dyDescent="0.3">
      <c r="B55" s="1" t="s">
        <v>95</v>
      </c>
      <c r="C55" s="24" t="s">
        <v>61</v>
      </c>
      <c r="F55" s="1" t="s">
        <v>95</v>
      </c>
      <c r="G55" s="24" t="s">
        <v>61</v>
      </c>
      <c r="J55" s="1" t="s">
        <v>95</v>
      </c>
      <c r="K55" s="24" t="s">
        <v>61</v>
      </c>
      <c r="N55" s="6"/>
      <c r="O55" s="22"/>
      <c r="R55" s="45"/>
      <c r="S55" s="45"/>
    </row>
    <row r="56" spans="2:19" x14ac:dyDescent="0.3">
      <c r="B56" s="2" t="s">
        <v>96</v>
      </c>
      <c r="C56" s="3">
        <v>1000</v>
      </c>
      <c r="F56" s="2" t="s">
        <v>96</v>
      </c>
      <c r="G56" s="3">
        <v>1000</v>
      </c>
      <c r="J56" s="2" t="s">
        <v>96</v>
      </c>
      <c r="K56" s="3">
        <v>1000</v>
      </c>
      <c r="N56" s="45"/>
      <c r="O56" s="46"/>
      <c r="R56" s="45"/>
      <c r="S56" s="45"/>
    </row>
    <row r="57" spans="2:19" ht="28.8" x14ac:dyDescent="0.3">
      <c r="B57" s="4" t="s">
        <v>97</v>
      </c>
      <c r="C57" s="40">
        <f>G57+K57</f>
        <v>0</v>
      </c>
      <c r="F57" s="4" t="s">
        <v>97</v>
      </c>
      <c r="G57" s="39"/>
      <c r="J57" s="4" t="s">
        <v>97</v>
      </c>
      <c r="K57" s="39"/>
      <c r="N57" s="47"/>
      <c r="O57" s="48"/>
      <c r="R57" s="45"/>
      <c r="S57" s="45"/>
    </row>
    <row r="58" spans="2:19" x14ac:dyDescent="0.3">
      <c r="B58" s="4" t="s">
        <v>98</v>
      </c>
      <c r="C58" s="32">
        <f>G58+K58</f>
        <v>1100000</v>
      </c>
      <c r="F58" s="4" t="s">
        <v>98</v>
      </c>
      <c r="G58" s="32">
        <v>550000</v>
      </c>
      <c r="J58" s="4" t="s">
        <v>98</v>
      </c>
      <c r="K58" s="32">
        <v>550000</v>
      </c>
      <c r="N58" s="47"/>
      <c r="O58" s="45"/>
      <c r="R58" s="45"/>
      <c r="S58" s="45"/>
    </row>
    <row r="59" spans="2:19" ht="15" thickBot="1" x14ac:dyDescent="0.35">
      <c r="B59" s="5" t="s">
        <v>10</v>
      </c>
      <c r="C59" s="26"/>
      <c r="F59" s="5" t="s">
        <v>10</v>
      </c>
      <c r="G59" s="26"/>
      <c r="J59" s="5" t="s">
        <v>10</v>
      </c>
      <c r="K59" s="26"/>
      <c r="N59" s="45"/>
      <c r="O59" s="45"/>
      <c r="R59" s="45"/>
      <c r="S59" s="45"/>
    </row>
    <row r="60" spans="2:19" x14ac:dyDescent="0.3">
      <c r="B60" s="8" t="s">
        <v>99</v>
      </c>
      <c r="C60" s="3">
        <v>1000</v>
      </c>
      <c r="F60" s="8" t="s">
        <v>99</v>
      </c>
      <c r="G60" s="3">
        <v>1000</v>
      </c>
      <c r="J60" s="8" t="s">
        <v>99</v>
      </c>
      <c r="K60" s="3">
        <v>1000</v>
      </c>
      <c r="N60" s="45"/>
      <c r="O60" s="46"/>
      <c r="R60" s="45"/>
      <c r="S60" s="45"/>
    </row>
    <row r="61" spans="2:19" ht="28.8" x14ac:dyDescent="0.3">
      <c r="B61" s="4" t="s">
        <v>100</v>
      </c>
      <c r="C61" s="40">
        <f>G61+K61</f>
        <v>0</v>
      </c>
      <c r="F61" s="4" t="s">
        <v>100</v>
      </c>
      <c r="G61" s="39"/>
      <c r="J61" s="4" t="s">
        <v>100</v>
      </c>
      <c r="K61" s="39"/>
      <c r="N61" s="47"/>
      <c r="O61" s="48"/>
      <c r="R61" s="45"/>
      <c r="S61" s="45"/>
    </row>
    <row r="62" spans="2:19" x14ac:dyDescent="0.3">
      <c r="B62" s="4" t="s">
        <v>101</v>
      </c>
      <c r="C62" s="32">
        <f>G62+K62</f>
        <v>1100000</v>
      </c>
      <c r="F62" s="4" t="s">
        <v>101</v>
      </c>
      <c r="G62" s="32">
        <v>500000</v>
      </c>
      <c r="J62" s="4" t="s">
        <v>101</v>
      </c>
      <c r="K62" s="32">
        <v>600000</v>
      </c>
      <c r="N62" s="47"/>
      <c r="O62" s="45"/>
      <c r="R62" s="45"/>
      <c r="S62" s="45"/>
    </row>
    <row r="63" spans="2:19" ht="15" thickBot="1" x14ac:dyDescent="0.35">
      <c r="B63" s="5" t="s">
        <v>11</v>
      </c>
      <c r="C63" s="26"/>
      <c r="F63" s="5" t="s">
        <v>11</v>
      </c>
      <c r="G63" s="26"/>
      <c r="J63" s="5" t="s">
        <v>11</v>
      </c>
      <c r="K63" s="26"/>
      <c r="N63" s="45"/>
      <c r="O63" s="45"/>
      <c r="R63" s="45"/>
      <c r="S63" s="45"/>
    </row>
    <row r="64" spans="2:19" x14ac:dyDescent="0.3">
      <c r="N64" s="45"/>
      <c r="O64" s="45"/>
      <c r="R64" s="45"/>
      <c r="S64" s="45"/>
    </row>
    <row r="65" spans="2:19" ht="15" thickBot="1" x14ac:dyDescent="0.35">
      <c r="R65" s="45"/>
      <c r="S65" s="45"/>
    </row>
    <row r="66" spans="2:19" ht="28.8" x14ac:dyDescent="0.3">
      <c r="B66" s="1" t="s">
        <v>102</v>
      </c>
      <c r="C66" s="24" t="s">
        <v>61</v>
      </c>
      <c r="F66" s="1" t="s">
        <v>102</v>
      </c>
      <c r="G66" s="24" t="s">
        <v>61</v>
      </c>
      <c r="J66" s="1" t="s">
        <v>102</v>
      </c>
      <c r="K66" s="24" t="s">
        <v>61</v>
      </c>
      <c r="N66" s="1" t="s">
        <v>102</v>
      </c>
      <c r="O66" s="24" t="s">
        <v>61</v>
      </c>
      <c r="R66" s="45"/>
      <c r="S66" s="45"/>
    </row>
    <row r="67" spans="2:19" x14ac:dyDescent="0.3">
      <c r="B67" s="2" t="s">
        <v>103</v>
      </c>
      <c r="C67" s="3">
        <v>1000</v>
      </c>
      <c r="F67" s="2" t="s">
        <v>103</v>
      </c>
      <c r="G67" s="3">
        <v>1000</v>
      </c>
      <c r="J67" s="2" t="s">
        <v>103</v>
      </c>
      <c r="K67" s="3">
        <v>1000</v>
      </c>
      <c r="N67" s="2" t="s">
        <v>103</v>
      </c>
      <c r="O67" s="3">
        <v>1000</v>
      </c>
      <c r="R67" s="45"/>
      <c r="S67" s="45"/>
    </row>
    <row r="68" spans="2:19" ht="28.8" x14ac:dyDescent="0.3">
      <c r="B68" s="4" t="s">
        <v>104</v>
      </c>
      <c r="C68" s="40">
        <f>G68+K68+O68</f>
        <v>0</v>
      </c>
      <c r="F68" s="4" t="s">
        <v>104</v>
      </c>
      <c r="G68" s="39"/>
      <c r="J68" s="4" t="s">
        <v>104</v>
      </c>
      <c r="K68" s="39"/>
      <c r="N68" s="4" t="s">
        <v>104</v>
      </c>
      <c r="O68" s="39"/>
      <c r="R68" s="45"/>
      <c r="S68" s="45"/>
    </row>
    <row r="69" spans="2:19" x14ac:dyDescent="0.3">
      <c r="B69" s="4" t="s">
        <v>105</v>
      </c>
      <c r="C69" s="32">
        <f>G69+K69+O69</f>
        <v>5100</v>
      </c>
      <c r="F69" s="4" t="s">
        <v>105</v>
      </c>
      <c r="G69" s="32">
        <v>1600</v>
      </c>
      <c r="J69" s="4" t="s">
        <v>105</v>
      </c>
      <c r="K69" s="32">
        <v>1600</v>
      </c>
      <c r="N69" s="4" t="s">
        <v>105</v>
      </c>
      <c r="O69" s="32">
        <v>1900</v>
      </c>
      <c r="R69" s="45"/>
      <c r="S69" s="45"/>
    </row>
    <row r="70" spans="2:19" ht="15" thickBot="1" x14ac:dyDescent="0.35">
      <c r="B70" s="5" t="s">
        <v>12</v>
      </c>
      <c r="C70" s="26"/>
      <c r="F70" s="5" t="s">
        <v>12</v>
      </c>
      <c r="G70" s="26"/>
      <c r="J70" s="5" t="s">
        <v>12</v>
      </c>
      <c r="K70" s="26"/>
      <c r="N70" s="5" t="s">
        <v>12</v>
      </c>
      <c r="O70" s="26"/>
      <c r="R70" s="45"/>
      <c r="S70" s="45"/>
    </row>
    <row r="71" spans="2:19" x14ac:dyDescent="0.3">
      <c r="R71" s="45"/>
      <c r="S71" s="45"/>
    </row>
    <row r="72" spans="2:19" ht="15" thickBot="1" x14ac:dyDescent="0.35">
      <c r="F72" s="45"/>
      <c r="G72" s="45"/>
      <c r="J72" s="45"/>
      <c r="K72" s="45"/>
      <c r="N72" s="45"/>
      <c r="O72" s="45"/>
    </row>
    <row r="73" spans="2:19" ht="28.8" x14ac:dyDescent="0.3">
      <c r="B73" s="1" t="s">
        <v>106</v>
      </c>
      <c r="C73" s="24" t="s">
        <v>61</v>
      </c>
      <c r="F73" s="6"/>
      <c r="G73" s="22"/>
      <c r="J73" s="6"/>
      <c r="K73" s="22"/>
      <c r="N73" s="6"/>
      <c r="O73" s="22"/>
      <c r="R73" s="1" t="s">
        <v>106</v>
      </c>
      <c r="S73" s="24" t="s">
        <v>61</v>
      </c>
    </row>
    <row r="74" spans="2:19" x14ac:dyDescent="0.3">
      <c r="B74" s="2" t="s">
        <v>107</v>
      </c>
      <c r="C74" s="3">
        <v>1000</v>
      </c>
      <c r="F74" s="45"/>
      <c r="G74" s="46"/>
      <c r="J74" s="45"/>
      <c r="K74" s="46"/>
      <c r="N74" s="45"/>
      <c r="O74" s="46"/>
      <c r="R74" s="2" t="s">
        <v>107</v>
      </c>
      <c r="S74" s="3">
        <v>1000</v>
      </c>
    </row>
    <row r="75" spans="2:19" ht="28.8" x14ac:dyDescent="0.3">
      <c r="B75" s="4" t="s">
        <v>108</v>
      </c>
      <c r="C75" s="40">
        <f>S75</f>
        <v>0</v>
      </c>
      <c r="F75" s="47"/>
      <c r="G75" s="48"/>
      <c r="J75" s="47"/>
      <c r="K75" s="48"/>
      <c r="N75" s="47"/>
      <c r="O75" s="48"/>
      <c r="R75" s="4" t="s">
        <v>108</v>
      </c>
      <c r="S75" s="39"/>
    </row>
    <row r="76" spans="2:19" x14ac:dyDescent="0.3">
      <c r="B76" s="4" t="s">
        <v>109</v>
      </c>
      <c r="C76" s="25">
        <f>S76</f>
        <v>150</v>
      </c>
      <c r="F76" s="47"/>
      <c r="G76" s="45"/>
      <c r="J76" s="47"/>
      <c r="K76" s="45"/>
      <c r="N76" s="47"/>
      <c r="O76" s="45"/>
      <c r="R76" s="4" t="s">
        <v>109</v>
      </c>
      <c r="S76" s="25">
        <v>150</v>
      </c>
    </row>
    <row r="77" spans="2:19" ht="15" thickBot="1" x14ac:dyDescent="0.35">
      <c r="B77" s="5" t="s">
        <v>13</v>
      </c>
      <c r="C77" s="26"/>
      <c r="F77" s="45"/>
      <c r="G77" s="45"/>
      <c r="J77" s="45"/>
      <c r="K77" s="45"/>
      <c r="N77" s="45"/>
      <c r="O77" s="45"/>
      <c r="R77" s="5" t="s">
        <v>13</v>
      </c>
      <c r="S77" s="26"/>
    </row>
    <row r="78" spans="2:19" x14ac:dyDescent="0.3">
      <c r="F78" s="45"/>
      <c r="G78" s="45"/>
      <c r="J78" s="45"/>
      <c r="K78" s="45"/>
      <c r="N78" s="45"/>
      <c r="O78" s="45"/>
    </row>
    <row r="79" spans="2:19" ht="15" thickBot="1" x14ac:dyDescent="0.35">
      <c r="R79" s="45"/>
      <c r="S79" s="45"/>
    </row>
    <row r="80" spans="2:19" ht="28.8" x14ac:dyDescent="0.3">
      <c r="B80" s="1" t="s">
        <v>110</v>
      </c>
      <c r="C80" s="24" t="s">
        <v>61</v>
      </c>
      <c r="F80" s="1" t="s">
        <v>110</v>
      </c>
      <c r="G80" s="24" t="s">
        <v>61</v>
      </c>
      <c r="J80" s="1" t="s">
        <v>110</v>
      </c>
      <c r="K80" s="24" t="s">
        <v>61</v>
      </c>
      <c r="N80" s="1" t="s">
        <v>110</v>
      </c>
      <c r="O80" s="24" t="s">
        <v>61</v>
      </c>
      <c r="R80" s="45"/>
      <c r="S80" s="45"/>
    </row>
    <row r="81" spans="2:19" x14ac:dyDescent="0.3">
      <c r="B81" s="2" t="s">
        <v>111</v>
      </c>
      <c r="C81" s="3">
        <v>1000</v>
      </c>
      <c r="F81" s="2" t="s">
        <v>111</v>
      </c>
      <c r="G81" s="3">
        <v>1000</v>
      </c>
      <c r="J81" s="2" t="s">
        <v>111</v>
      </c>
      <c r="K81" s="3">
        <v>1000</v>
      </c>
      <c r="N81" s="2" t="s">
        <v>111</v>
      </c>
      <c r="O81" s="3">
        <v>1000</v>
      </c>
      <c r="R81" s="45"/>
      <c r="S81" s="45"/>
    </row>
    <row r="82" spans="2:19" ht="28.8" x14ac:dyDescent="0.3">
      <c r="B82" s="4" t="s">
        <v>112</v>
      </c>
      <c r="C82" s="40">
        <f>G82+K82+O82</f>
        <v>0</v>
      </c>
      <c r="F82" s="4" t="s">
        <v>112</v>
      </c>
      <c r="G82" s="39"/>
      <c r="J82" s="4" t="s">
        <v>112</v>
      </c>
      <c r="K82" s="39"/>
      <c r="N82" s="4" t="s">
        <v>112</v>
      </c>
      <c r="O82" s="39"/>
      <c r="R82" s="45"/>
      <c r="S82" s="45"/>
    </row>
    <row r="83" spans="2:19" x14ac:dyDescent="0.3">
      <c r="B83" s="4" t="s">
        <v>113</v>
      </c>
      <c r="C83" s="32">
        <f>G83+K83+O83</f>
        <v>375000</v>
      </c>
      <c r="F83" s="4" t="s">
        <v>114</v>
      </c>
      <c r="G83" s="32">
        <v>125000</v>
      </c>
      <c r="J83" s="4" t="s">
        <v>114</v>
      </c>
      <c r="K83" s="32">
        <v>125000</v>
      </c>
      <c r="N83" s="4" t="s">
        <v>114</v>
      </c>
      <c r="O83" s="32">
        <v>125000</v>
      </c>
      <c r="R83" s="45"/>
      <c r="S83" s="45"/>
    </row>
    <row r="84" spans="2:19" ht="15" thickBot="1" x14ac:dyDescent="0.35">
      <c r="B84" s="5" t="s">
        <v>14</v>
      </c>
      <c r="C84" s="26"/>
      <c r="F84" s="5" t="s">
        <v>14</v>
      </c>
      <c r="G84" s="26"/>
      <c r="J84" s="5" t="s">
        <v>14</v>
      </c>
      <c r="K84" s="26"/>
      <c r="N84" s="5" t="s">
        <v>14</v>
      </c>
      <c r="O84" s="26"/>
      <c r="R84" s="45"/>
      <c r="S84" s="45"/>
    </row>
    <row r="85" spans="2:19" x14ac:dyDescent="0.3">
      <c r="R85" s="45"/>
      <c r="S85" s="45"/>
    </row>
    <row r="86" spans="2:19" x14ac:dyDescent="0.3">
      <c r="R86" s="45"/>
      <c r="S86" s="45"/>
    </row>
    <row r="87" spans="2:19" ht="28.8" x14ac:dyDescent="0.3">
      <c r="B87" s="1" t="s">
        <v>115</v>
      </c>
      <c r="C87" s="24" t="s">
        <v>61</v>
      </c>
      <c r="F87" s="1" t="s">
        <v>115</v>
      </c>
      <c r="G87" s="24" t="s">
        <v>61</v>
      </c>
      <c r="J87" s="1" t="s">
        <v>115</v>
      </c>
      <c r="K87" s="24" t="s">
        <v>61</v>
      </c>
      <c r="N87" s="45"/>
      <c r="O87" s="45"/>
      <c r="R87" s="45"/>
      <c r="S87" s="45"/>
    </row>
    <row r="88" spans="2:19" x14ac:dyDescent="0.3">
      <c r="B88" s="2" t="s">
        <v>116</v>
      </c>
      <c r="C88" s="3">
        <v>1000</v>
      </c>
      <c r="F88" s="2" t="s">
        <v>116</v>
      </c>
      <c r="G88" s="3">
        <v>1000</v>
      </c>
      <c r="J88" s="2" t="s">
        <v>116</v>
      </c>
      <c r="K88" s="3">
        <v>1000</v>
      </c>
      <c r="N88" s="45"/>
      <c r="O88" s="45"/>
      <c r="R88" s="45"/>
      <c r="S88" s="45"/>
    </row>
    <row r="89" spans="2:19" ht="28.8" x14ac:dyDescent="0.3">
      <c r="B89" s="4" t="s">
        <v>117</v>
      </c>
      <c r="C89" s="40">
        <f>G89+K89+O89</f>
        <v>0</v>
      </c>
      <c r="F89" s="4" t="s">
        <v>117</v>
      </c>
      <c r="G89" s="39"/>
      <c r="J89" s="4" t="s">
        <v>117</v>
      </c>
      <c r="K89" s="39"/>
      <c r="N89" s="45"/>
      <c r="O89" s="45"/>
      <c r="R89" s="45"/>
      <c r="S89" s="45"/>
    </row>
    <row r="90" spans="2:19" x14ac:dyDescent="0.3">
      <c r="B90" s="4" t="s">
        <v>118</v>
      </c>
      <c r="C90" s="32">
        <f>G90+K90</f>
        <v>52000</v>
      </c>
      <c r="F90" s="4" t="s">
        <v>118</v>
      </c>
      <c r="G90" s="32">
        <v>27000</v>
      </c>
      <c r="J90" s="4" t="s">
        <v>118</v>
      </c>
      <c r="K90" s="32">
        <v>25000</v>
      </c>
      <c r="N90" s="45"/>
      <c r="O90" s="45"/>
      <c r="R90" s="45"/>
      <c r="S90" s="45"/>
    </row>
    <row r="91" spans="2:19" ht="15" thickBot="1" x14ac:dyDescent="0.35">
      <c r="B91" s="5" t="s">
        <v>15</v>
      </c>
      <c r="C91" s="26"/>
      <c r="F91" s="5" t="s">
        <v>15</v>
      </c>
      <c r="G91" s="26"/>
      <c r="J91" s="5" t="s">
        <v>15</v>
      </c>
      <c r="K91" s="26"/>
      <c r="N91" s="45"/>
      <c r="O91" s="45"/>
      <c r="R91" s="45"/>
      <c r="S91" s="45"/>
    </row>
    <row r="93" spans="2:19" x14ac:dyDescent="0.3">
      <c r="C93" s="36"/>
    </row>
  </sheetData>
  <sheetProtection selectLockedCells="1"/>
  <conditionalFormatting sqref="C6">
    <cfRule type="cellIs" dxfId="464" priority="197" operator="greaterThanOrEqual">
      <formula>C7</formula>
    </cfRule>
  </conditionalFormatting>
  <conditionalFormatting sqref="O35">
    <cfRule type="cellIs" dxfId="463" priority="136" operator="greaterThanOrEqual">
      <formula>O36</formula>
    </cfRule>
  </conditionalFormatting>
  <conditionalFormatting sqref="G42">
    <cfRule type="cellIs" dxfId="462" priority="93" operator="greaterThanOrEqual">
      <formula>G43</formula>
    </cfRule>
  </conditionalFormatting>
  <conditionalFormatting sqref="O42">
    <cfRule type="cellIs" dxfId="461" priority="90" operator="greaterThanOrEqual">
      <formula>O43</formula>
    </cfRule>
  </conditionalFormatting>
  <conditionalFormatting sqref="G46">
    <cfRule type="cellIs" dxfId="460" priority="89" operator="greaterThanOrEqual">
      <formula>G47</formula>
    </cfRule>
  </conditionalFormatting>
  <conditionalFormatting sqref="G50">
    <cfRule type="cellIs" dxfId="459" priority="88" operator="greaterThanOrEqual">
      <formula>G51</formula>
    </cfRule>
  </conditionalFormatting>
  <conditionalFormatting sqref="K46">
    <cfRule type="cellIs" dxfId="458" priority="87" operator="greaterThanOrEqual">
      <formula>K47</formula>
    </cfRule>
  </conditionalFormatting>
  <conditionalFormatting sqref="K50">
    <cfRule type="cellIs" dxfId="457" priority="86" operator="greaterThanOrEqual">
      <formula>K51</formula>
    </cfRule>
  </conditionalFormatting>
  <conditionalFormatting sqref="O46">
    <cfRule type="cellIs" dxfId="456" priority="83" operator="greaterThanOrEqual">
      <formula>O47</formula>
    </cfRule>
  </conditionalFormatting>
  <conditionalFormatting sqref="O50">
    <cfRule type="cellIs" dxfId="455" priority="82" operator="greaterThanOrEqual">
      <formula>O51</formula>
    </cfRule>
  </conditionalFormatting>
  <conditionalFormatting sqref="G57">
    <cfRule type="cellIs" dxfId="454" priority="81" operator="greaterThanOrEqual">
      <formula>G58</formula>
    </cfRule>
  </conditionalFormatting>
  <conditionalFormatting sqref="G61">
    <cfRule type="cellIs" dxfId="453" priority="80" operator="greaterThanOrEqual">
      <formula>G62</formula>
    </cfRule>
  </conditionalFormatting>
  <conditionalFormatting sqref="K61">
    <cfRule type="cellIs" dxfId="452" priority="78" operator="greaterThanOrEqual">
      <formula>K62</formula>
    </cfRule>
  </conditionalFormatting>
  <conditionalFormatting sqref="G68">
    <cfRule type="cellIs" dxfId="451" priority="75" operator="greaterThanOrEqual">
      <formula>G69</formula>
    </cfRule>
  </conditionalFormatting>
  <conditionalFormatting sqref="K68">
    <cfRule type="cellIs" dxfId="450" priority="74" operator="greaterThanOrEqual">
      <formula>K69</formula>
    </cfRule>
  </conditionalFormatting>
  <conditionalFormatting sqref="O68">
    <cfRule type="cellIs" dxfId="449" priority="72" operator="greaterThanOrEqual">
      <formula>O69</formula>
    </cfRule>
  </conditionalFormatting>
  <conditionalFormatting sqref="G82">
    <cfRule type="cellIs" dxfId="448" priority="70" operator="greaterThanOrEqual">
      <formula>G83</formula>
    </cfRule>
  </conditionalFormatting>
  <conditionalFormatting sqref="K82">
    <cfRule type="cellIs" dxfId="447" priority="69" operator="greaterThanOrEqual">
      <formula>K83</formula>
    </cfRule>
  </conditionalFormatting>
  <conditionalFormatting sqref="O82">
    <cfRule type="cellIs" dxfId="446" priority="67" operator="greaterThanOrEqual">
      <formula>O83</formula>
    </cfRule>
  </conditionalFormatting>
  <conditionalFormatting sqref="G89">
    <cfRule type="cellIs" dxfId="445" priority="60" operator="greaterThanOrEqual">
      <formula>G90</formula>
    </cfRule>
  </conditionalFormatting>
  <conditionalFormatting sqref="K89">
    <cfRule type="cellIs" dxfId="444" priority="59" operator="greaterThanOrEqual">
      <formula>K90</formula>
    </cfRule>
  </conditionalFormatting>
  <conditionalFormatting sqref="C13">
    <cfRule type="cellIs" dxfId="443" priority="56" operator="greaterThanOrEqual">
      <formula>C14</formula>
    </cfRule>
  </conditionalFormatting>
  <conditionalFormatting sqref="C20">
    <cfRule type="cellIs" dxfId="442" priority="55" operator="greaterThanOrEqual">
      <formula>C21</formula>
    </cfRule>
  </conditionalFormatting>
  <conditionalFormatting sqref="C24">
    <cfRule type="cellIs" dxfId="441" priority="54" operator="greaterThanOrEqual">
      <formula>C25</formula>
    </cfRule>
  </conditionalFormatting>
  <conditionalFormatting sqref="C28">
    <cfRule type="cellIs" dxfId="440" priority="53" operator="greaterThanOrEqual">
      <formula>C29</formula>
    </cfRule>
  </conditionalFormatting>
  <conditionalFormatting sqref="C35">
    <cfRule type="cellIs" dxfId="439" priority="52" operator="greaterThanOrEqual">
      <formula>C36</formula>
    </cfRule>
  </conditionalFormatting>
  <conditionalFormatting sqref="C42">
    <cfRule type="cellIs" dxfId="438" priority="51" operator="greaterThanOrEqual">
      <formula>C43</formula>
    </cfRule>
  </conditionalFormatting>
  <conditionalFormatting sqref="C46">
    <cfRule type="cellIs" dxfId="437" priority="50" operator="greaterThanOrEqual">
      <formula>C47</formula>
    </cfRule>
  </conditionalFormatting>
  <conditionalFormatting sqref="C50">
    <cfRule type="cellIs" dxfId="436" priority="49" operator="greaterThanOrEqual">
      <formula>C51</formula>
    </cfRule>
  </conditionalFormatting>
  <conditionalFormatting sqref="C57">
    <cfRule type="cellIs" dxfId="435" priority="48" operator="greaterThanOrEqual">
      <formula>C58</formula>
    </cfRule>
  </conditionalFormatting>
  <conditionalFormatting sqref="C61">
    <cfRule type="cellIs" dxfId="434" priority="47" operator="greaterThanOrEqual">
      <formula>C62</formula>
    </cfRule>
  </conditionalFormatting>
  <conditionalFormatting sqref="C68">
    <cfRule type="cellIs" dxfId="433" priority="46" operator="greaterThanOrEqual">
      <formula>C69</formula>
    </cfRule>
  </conditionalFormatting>
  <conditionalFormatting sqref="C75">
    <cfRule type="cellIs" dxfId="432" priority="45" operator="greaterThanOrEqual">
      <formula>C76</formula>
    </cfRule>
  </conditionalFormatting>
  <conditionalFormatting sqref="C82">
    <cfRule type="cellIs" dxfId="431" priority="44" operator="greaterThanOrEqual">
      <formula>C83</formula>
    </cfRule>
  </conditionalFormatting>
  <conditionalFormatting sqref="C89">
    <cfRule type="cellIs" dxfId="430" priority="43" operator="greaterThanOrEqual">
      <formula>C90</formula>
    </cfRule>
  </conditionalFormatting>
  <conditionalFormatting sqref="O28">
    <cfRule type="cellIs" dxfId="429" priority="21" operator="greaterThanOrEqual">
      <formula>O29</formula>
    </cfRule>
  </conditionalFormatting>
  <conditionalFormatting sqref="O24">
    <cfRule type="cellIs" dxfId="428" priority="20" operator="greaterThanOrEqual">
      <formula>O25</formula>
    </cfRule>
  </conditionalFormatting>
  <conditionalFormatting sqref="O13">
    <cfRule type="cellIs" dxfId="427" priority="18" operator="greaterThanOrEqual">
      <formula>O14</formula>
    </cfRule>
  </conditionalFormatting>
  <conditionalFormatting sqref="O6">
    <cfRule type="cellIs" dxfId="426" priority="17" operator="greaterThanOrEqual">
      <formula>O7</formula>
    </cfRule>
  </conditionalFormatting>
  <conditionalFormatting sqref="K6">
    <cfRule type="cellIs" dxfId="425" priority="16" operator="greaterThanOrEqual">
      <formula>K7</formula>
    </cfRule>
  </conditionalFormatting>
  <conditionalFormatting sqref="G6">
    <cfRule type="cellIs" dxfId="424" priority="15" operator="greaterThanOrEqual">
      <formula>G7</formula>
    </cfRule>
  </conditionalFormatting>
  <conditionalFormatting sqref="G13">
    <cfRule type="cellIs" dxfId="423" priority="14" operator="greaterThanOrEqual">
      <formula>G14</formula>
    </cfRule>
  </conditionalFormatting>
  <conditionalFormatting sqref="K13">
    <cfRule type="cellIs" dxfId="422" priority="13" operator="greaterThanOrEqual">
      <formula>K14</formula>
    </cfRule>
  </conditionalFormatting>
  <conditionalFormatting sqref="G20">
    <cfRule type="cellIs" dxfId="421" priority="12" operator="greaterThanOrEqual">
      <formula>G21</formula>
    </cfRule>
  </conditionalFormatting>
  <conditionalFormatting sqref="K20">
    <cfRule type="cellIs" dxfId="420" priority="11" operator="greaterThanOrEqual">
      <formula>K21</formula>
    </cfRule>
  </conditionalFormatting>
  <conditionalFormatting sqref="O20">
    <cfRule type="cellIs" dxfId="419" priority="10" operator="greaterThanOrEqual">
      <formula>O21</formula>
    </cfRule>
  </conditionalFormatting>
  <conditionalFormatting sqref="G24">
    <cfRule type="cellIs" dxfId="418" priority="9" operator="greaterThanOrEqual">
      <formula>G25</formula>
    </cfRule>
  </conditionalFormatting>
  <conditionalFormatting sqref="K24">
    <cfRule type="cellIs" dxfId="417" priority="8" operator="greaterThanOrEqual">
      <formula>K25</formula>
    </cfRule>
  </conditionalFormatting>
  <conditionalFormatting sqref="G28">
    <cfRule type="cellIs" dxfId="416" priority="7" operator="greaterThanOrEqual">
      <formula>G29</formula>
    </cfRule>
  </conditionalFormatting>
  <conditionalFormatting sqref="K28">
    <cfRule type="cellIs" dxfId="415" priority="6" operator="greaterThanOrEqual">
      <formula>K29</formula>
    </cfRule>
  </conditionalFormatting>
  <conditionalFormatting sqref="G35">
    <cfRule type="cellIs" dxfId="414" priority="5" operator="greaterThanOrEqual">
      <formula>G36</formula>
    </cfRule>
  </conditionalFormatting>
  <conditionalFormatting sqref="K35">
    <cfRule type="cellIs" dxfId="413" priority="4" operator="greaterThanOrEqual">
      <formula>K36</formula>
    </cfRule>
  </conditionalFormatting>
  <conditionalFormatting sqref="K42">
    <cfRule type="cellIs" dxfId="412" priority="3" operator="greaterThanOrEqual">
      <formula>K43</formula>
    </cfRule>
  </conditionalFormatting>
  <conditionalFormatting sqref="K57">
    <cfRule type="cellIs" dxfId="411" priority="2" operator="greaterThanOrEqual">
      <formula>K58</formula>
    </cfRule>
  </conditionalFormatting>
  <conditionalFormatting sqref="S75">
    <cfRule type="cellIs" dxfId="410" priority="1" operator="greaterThanOrEqual">
      <formula>S76</formula>
    </cfRule>
  </conditionalFormatting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2A7F2-C916-49A1-903D-F689F62F436A}">
  <sheetPr codeName="Sheet3"/>
  <dimension ref="B1:S86"/>
  <sheetViews>
    <sheetView zoomScaleNormal="100" zoomScaleSheetLayoutView="100" workbookViewId="0">
      <selection activeCell="G6" sqref="G6"/>
    </sheetView>
  </sheetViews>
  <sheetFormatPr defaultColWidth="9.109375" defaultRowHeight="14.4" x14ac:dyDescent="0.3"/>
  <cols>
    <col min="2" max="2" width="47.5546875" customWidth="1"/>
    <col min="3" max="3" width="18.5546875" customWidth="1"/>
    <col min="5" max="5" width="18.88671875" customWidth="1"/>
    <col min="6" max="6" width="47.5546875" customWidth="1"/>
    <col min="7" max="7" width="18.5546875" customWidth="1"/>
    <col min="10" max="10" width="47.5546875" customWidth="1"/>
    <col min="11" max="11" width="18.5546875" customWidth="1"/>
    <col min="14" max="14" width="47.5546875" customWidth="1"/>
    <col min="15" max="15" width="18.5546875" customWidth="1"/>
    <col min="18" max="18" width="47.5546875" customWidth="1"/>
    <col min="19" max="19" width="18.5546875" customWidth="1"/>
  </cols>
  <sheetData>
    <row r="1" spans="2:19" x14ac:dyDescent="0.3">
      <c r="B1" s="6" t="s">
        <v>119</v>
      </c>
    </row>
    <row r="2" spans="2:19" x14ac:dyDescent="0.3">
      <c r="E2" s="33"/>
    </row>
    <row r="3" spans="2:19" ht="15" thickBot="1" x14ac:dyDescent="0.35">
      <c r="B3" s="33" t="s">
        <v>55</v>
      </c>
      <c r="C3" s="33"/>
      <c r="F3" s="33" t="s">
        <v>56</v>
      </c>
      <c r="J3" s="33" t="s">
        <v>57</v>
      </c>
      <c r="N3" s="33" t="s">
        <v>120</v>
      </c>
      <c r="R3" s="33" t="s">
        <v>58</v>
      </c>
    </row>
    <row r="4" spans="2:19" ht="28.8" x14ac:dyDescent="0.3">
      <c r="B4" s="1" t="s">
        <v>60</v>
      </c>
      <c r="C4" s="24" t="s">
        <v>61</v>
      </c>
      <c r="F4" s="1" t="s">
        <v>60</v>
      </c>
      <c r="G4" s="24" t="s">
        <v>61</v>
      </c>
      <c r="J4" s="1" t="s">
        <v>60</v>
      </c>
      <c r="K4" s="24" t="s">
        <v>61</v>
      </c>
      <c r="N4" s="1" t="s">
        <v>60</v>
      </c>
      <c r="O4" s="24" t="s">
        <v>61</v>
      </c>
      <c r="R4" s="1" t="s">
        <v>60</v>
      </c>
      <c r="S4" s="24" t="s">
        <v>61</v>
      </c>
    </row>
    <row r="5" spans="2:19" x14ac:dyDescent="0.3">
      <c r="B5" s="2" t="s">
        <v>62</v>
      </c>
      <c r="C5" s="3">
        <v>1000</v>
      </c>
      <c r="F5" s="2" t="s">
        <v>62</v>
      </c>
      <c r="G5" s="3">
        <v>1000</v>
      </c>
      <c r="J5" s="2" t="s">
        <v>62</v>
      </c>
      <c r="K5" s="3">
        <v>1000</v>
      </c>
      <c r="N5" s="2" t="s">
        <v>62</v>
      </c>
      <c r="O5" s="3">
        <v>1000</v>
      </c>
      <c r="R5" s="2" t="s">
        <v>62</v>
      </c>
      <c r="S5" s="3">
        <v>1000</v>
      </c>
    </row>
    <row r="6" spans="2:19" ht="28.8" x14ac:dyDescent="0.3">
      <c r="B6" s="4" t="s">
        <v>63</v>
      </c>
      <c r="C6" s="40">
        <f>+G6+K6+O6+S6</f>
        <v>0</v>
      </c>
      <c r="F6" s="4" t="s">
        <v>63</v>
      </c>
      <c r="G6" s="39"/>
      <c r="J6" s="4" t="s">
        <v>63</v>
      </c>
      <c r="K6" s="39"/>
      <c r="N6" s="4" t="s">
        <v>63</v>
      </c>
      <c r="O6" s="39"/>
      <c r="R6" s="4" t="s">
        <v>63</v>
      </c>
      <c r="S6" s="39"/>
    </row>
    <row r="7" spans="2:19" x14ac:dyDescent="0.3">
      <c r="B7" s="4" t="s">
        <v>64</v>
      </c>
      <c r="C7" s="25">
        <f>G7+K7+O7+S7</f>
        <v>570</v>
      </c>
      <c r="F7" s="4" t="s">
        <v>64</v>
      </c>
      <c r="G7" s="25">
        <v>180</v>
      </c>
      <c r="J7" s="4" t="s">
        <v>64</v>
      </c>
      <c r="K7" s="25">
        <v>150</v>
      </c>
      <c r="N7" s="4" t="s">
        <v>64</v>
      </c>
      <c r="O7" s="25">
        <v>140</v>
      </c>
      <c r="R7" s="4" t="s">
        <v>64</v>
      </c>
      <c r="S7" s="25">
        <v>100</v>
      </c>
    </row>
    <row r="8" spans="2:19" ht="15" thickBot="1" x14ac:dyDescent="0.35">
      <c r="B8" s="5" t="s">
        <v>1</v>
      </c>
      <c r="C8" s="26"/>
      <c r="F8" s="5" t="s">
        <v>1</v>
      </c>
      <c r="G8" s="26"/>
      <c r="J8" s="5" t="s">
        <v>1</v>
      </c>
      <c r="K8" s="26"/>
      <c r="N8" s="5" t="s">
        <v>1</v>
      </c>
      <c r="O8" s="26"/>
      <c r="R8" s="5" t="s">
        <v>1</v>
      </c>
      <c r="S8" s="26"/>
    </row>
    <row r="10" spans="2:19" ht="15" thickBot="1" x14ac:dyDescent="0.35"/>
    <row r="11" spans="2:19" ht="28.8" x14ac:dyDescent="0.3">
      <c r="B11" s="1" t="s">
        <v>60</v>
      </c>
      <c r="C11" s="24" t="s">
        <v>61</v>
      </c>
      <c r="F11" s="1" t="s">
        <v>60</v>
      </c>
      <c r="G11" s="24" t="s">
        <v>61</v>
      </c>
      <c r="J11" s="1" t="s">
        <v>60</v>
      </c>
      <c r="K11" s="24" t="s">
        <v>61</v>
      </c>
      <c r="N11" s="1" t="s">
        <v>60</v>
      </c>
      <c r="O11" s="24" t="s">
        <v>61</v>
      </c>
      <c r="R11" s="1" t="s">
        <v>60</v>
      </c>
      <c r="S11" s="24" t="s">
        <v>61</v>
      </c>
    </row>
    <row r="12" spans="2:19" x14ac:dyDescent="0.3">
      <c r="B12" s="4" t="s">
        <v>65</v>
      </c>
      <c r="C12" s="3">
        <v>1000</v>
      </c>
      <c r="D12" s="7"/>
      <c r="F12" s="4" t="s">
        <v>65</v>
      </c>
      <c r="G12" s="3">
        <v>1000</v>
      </c>
      <c r="J12" s="4" t="s">
        <v>65</v>
      </c>
      <c r="K12" s="3">
        <v>1000</v>
      </c>
      <c r="N12" s="4" t="s">
        <v>65</v>
      </c>
      <c r="O12" s="3">
        <v>1000</v>
      </c>
      <c r="R12" s="4" t="s">
        <v>65</v>
      </c>
      <c r="S12" s="3">
        <v>1000</v>
      </c>
    </row>
    <row r="13" spans="2:19" ht="28.8" x14ac:dyDescent="0.3">
      <c r="B13" s="4" t="s">
        <v>66</v>
      </c>
      <c r="C13" s="40">
        <f>G13+K13+O13+S13</f>
        <v>0</v>
      </c>
      <c r="F13" s="4" t="s">
        <v>66</v>
      </c>
      <c r="G13" s="39"/>
      <c r="J13" s="4" t="s">
        <v>66</v>
      </c>
      <c r="K13" s="39"/>
      <c r="N13" s="4" t="s">
        <v>66</v>
      </c>
      <c r="O13" s="39"/>
      <c r="R13" s="4" t="s">
        <v>66</v>
      </c>
      <c r="S13" s="39"/>
    </row>
    <row r="14" spans="2:19" x14ac:dyDescent="0.3">
      <c r="B14" s="4" t="s">
        <v>67</v>
      </c>
      <c r="C14" s="32">
        <f>G14+K14+O14+S14</f>
        <v>2830000</v>
      </c>
      <c r="F14" s="4" t="s">
        <v>67</v>
      </c>
      <c r="G14" s="32">
        <v>700000</v>
      </c>
      <c r="J14" s="4" t="s">
        <v>67</v>
      </c>
      <c r="K14" s="32">
        <v>680000</v>
      </c>
      <c r="N14" s="4" t="s">
        <v>67</v>
      </c>
      <c r="O14" s="32">
        <v>750000</v>
      </c>
      <c r="R14" s="4" t="s">
        <v>67</v>
      </c>
      <c r="S14" s="32">
        <v>700000</v>
      </c>
    </row>
    <row r="15" spans="2:19" ht="15" thickBot="1" x14ac:dyDescent="0.35">
      <c r="B15" s="5" t="s">
        <v>2</v>
      </c>
      <c r="C15" s="26"/>
      <c r="F15" s="5" t="s">
        <v>2</v>
      </c>
      <c r="G15" s="26"/>
      <c r="J15" s="5" t="s">
        <v>2</v>
      </c>
      <c r="K15" s="26"/>
      <c r="N15" s="5" t="s">
        <v>2</v>
      </c>
      <c r="O15" s="26"/>
      <c r="R15" s="5" t="s">
        <v>2</v>
      </c>
      <c r="S15" s="26"/>
    </row>
    <row r="17" spans="2:19" ht="15" thickBot="1" x14ac:dyDescent="0.35"/>
    <row r="18" spans="2:19" ht="28.8" x14ac:dyDescent="0.3">
      <c r="B18" s="1" t="s">
        <v>68</v>
      </c>
      <c r="C18" s="24" t="s">
        <v>61</v>
      </c>
      <c r="F18" s="1" t="s">
        <v>68</v>
      </c>
      <c r="G18" s="24" t="s">
        <v>61</v>
      </c>
      <c r="J18" s="1" t="s">
        <v>68</v>
      </c>
      <c r="K18" s="24" t="s">
        <v>61</v>
      </c>
      <c r="N18" s="1" t="s">
        <v>68</v>
      </c>
      <c r="O18" s="24" t="s">
        <v>61</v>
      </c>
      <c r="R18" s="1" t="s">
        <v>68</v>
      </c>
      <c r="S18" s="24" t="s">
        <v>61</v>
      </c>
    </row>
    <row r="19" spans="2:19" x14ac:dyDescent="0.3">
      <c r="B19" s="2" t="s">
        <v>69</v>
      </c>
      <c r="C19" s="3">
        <v>1000</v>
      </c>
      <c r="F19" s="2" t="s">
        <v>69</v>
      </c>
      <c r="G19" s="3">
        <v>1000</v>
      </c>
      <c r="J19" s="2" t="s">
        <v>69</v>
      </c>
      <c r="K19" s="3">
        <v>1000</v>
      </c>
      <c r="N19" s="2" t="s">
        <v>69</v>
      </c>
      <c r="O19" s="3">
        <v>1000</v>
      </c>
      <c r="R19" s="2" t="s">
        <v>69</v>
      </c>
      <c r="S19" s="3">
        <v>1000</v>
      </c>
    </row>
    <row r="20" spans="2:19" ht="28.8" x14ac:dyDescent="0.3">
      <c r="B20" s="4" t="s">
        <v>70</v>
      </c>
      <c r="C20" s="40">
        <f>G20+K20+O20+S20</f>
        <v>0</v>
      </c>
      <c r="F20" s="4" t="s">
        <v>70</v>
      </c>
      <c r="G20" s="39"/>
      <c r="J20" s="4" t="s">
        <v>70</v>
      </c>
      <c r="K20" s="39"/>
      <c r="N20" s="4" t="s">
        <v>70</v>
      </c>
      <c r="O20" s="39"/>
      <c r="R20" s="4" t="s">
        <v>70</v>
      </c>
      <c r="S20" s="39"/>
    </row>
    <row r="21" spans="2:19" x14ac:dyDescent="0.3">
      <c r="B21" s="4" t="s">
        <v>71</v>
      </c>
      <c r="C21" s="28">
        <f>G21+K21+O21+S21</f>
        <v>2230000</v>
      </c>
      <c r="F21" s="4" t="s">
        <v>71</v>
      </c>
      <c r="G21" s="28">
        <v>500000</v>
      </c>
      <c r="J21" s="4" t="s">
        <v>71</v>
      </c>
      <c r="K21" s="28">
        <v>670000</v>
      </c>
      <c r="N21" s="4" t="s">
        <v>71</v>
      </c>
      <c r="O21" s="28">
        <v>580000</v>
      </c>
      <c r="R21" s="4" t="s">
        <v>71</v>
      </c>
      <c r="S21" s="28">
        <v>480000</v>
      </c>
    </row>
    <row r="22" spans="2:19" ht="15" thickBot="1" x14ac:dyDescent="0.35">
      <c r="B22" s="10" t="s">
        <v>3</v>
      </c>
      <c r="C22" s="27"/>
      <c r="F22" s="10" t="s">
        <v>3</v>
      </c>
      <c r="G22" s="27"/>
      <c r="J22" s="10" t="s">
        <v>3</v>
      </c>
      <c r="K22" s="27"/>
      <c r="N22" s="10" t="s">
        <v>3</v>
      </c>
      <c r="O22" s="27"/>
      <c r="R22" s="10" t="s">
        <v>3</v>
      </c>
      <c r="S22" s="27"/>
    </row>
    <row r="23" spans="2:19" x14ac:dyDescent="0.3">
      <c r="B23" s="8" t="s">
        <v>72</v>
      </c>
      <c r="C23" s="9">
        <v>1000</v>
      </c>
      <c r="F23" s="8" t="s">
        <v>72</v>
      </c>
      <c r="G23" s="9">
        <v>1000</v>
      </c>
      <c r="J23" s="8" t="s">
        <v>72</v>
      </c>
      <c r="K23" s="9">
        <v>1000</v>
      </c>
      <c r="N23" s="8" t="s">
        <v>72</v>
      </c>
      <c r="O23" s="9">
        <v>1000</v>
      </c>
      <c r="R23" s="8" t="s">
        <v>72</v>
      </c>
      <c r="S23" s="9">
        <v>1000</v>
      </c>
    </row>
    <row r="24" spans="2:19" ht="28.8" x14ac:dyDescent="0.3">
      <c r="B24" s="4" t="s">
        <v>73</v>
      </c>
      <c r="C24" s="43">
        <f>G24+K24+O24+S24</f>
        <v>0</v>
      </c>
      <c r="F24" s="4" t="s">
        <v>73</v>
      </c>
      <c r="G24" s="39"/>
      <c r="J24" s="4" t="s">
        <v>73</v>
      </c>
      <c r="K24" s="39"/>
      <c r="N24" s="4" t="s">
        <v>73</v>
      </c>
      <c r="O24" s="39"/>
      <c r="R24" s="4" t="s">
        <v>73</v>
      </c>
      <c r="S24" s="39"/>
    </row>
    <row r="25" spans="2:19" x14ac:dyDescent="0.3">
      <c r="B25" s="4" t="s">
        <v>74</v>
      </c>
      <c r="C25" s="28">
        <f>G25+K25+O25+S25</f>
        <v>2750000</v>
      </c>
      <c r="F25" s="4" t="s">
        <v>74</v>
      </c>
      <c r="G25" s="28">
        <v>600000</v>
      </c>
      <c r="J25" s="4" t="s">
        <v>74</v>
      </c>
      <c r="K25" s="28">
        <v>700000</v>
      </c>
      <c r="N25" s="4" t="s">
        <v>74</v>
      </c>
      <c r="O25" s="28">
        <v>780000</v>
      </c>
      <c r="R25" s="4" t="s">
        <v>74</v>
      </c>
      <c r="S25" s="28">
        <v>670000</v>
      </c>
    </row>
    <row r="26" spans="2:19" ht="15" thickBot="1" x14ac:dyDescent="0.35">
      <c r="B26" s="5" t="s">
        <v>4</v>
      </c>
      <c r="C26" s="26"/>
      <c r="F26" s="5" t="s">
        <v>4</v>
      </c>
      <c r="G26" s="26"/>
      <c r="J26" s="5" t="s">
        <v>4</v>
      </c>
      <c r="K26" s="26"/>
      <c r="N26" s="5" t="s">
        <v>4</v>
      </c>
      <c r="O26" s="26"/>
      <c r="R26" s="5" t="s">
        <v>4</v>
      </c>
      <c r="S26" s="26"/>
    </row>
    <row r="27" spans="2:19" x14ac:dyDescent="0.3">
      <c r="B27" s="8" t="s">
        <v>75</v>
      </c>
      <c r="C27" s="9">
        <v>1000</v>
      </c>
      <c r="F27" s="8" t="s">
        <v>75</v>
      </c>
      <c r="G27" s="9">
        <v>1000</v>
      </c>
      <c r="J27" s="8" t="s">
        <v>75</v>
      </c>
      <c r="K27" s="9">
        <v>1000</v>
      </c>
      <c r="N27" s="8" t="s">
        <v>75</v>
      </c>
      <c r="O27" s="9">
        <v>1000</v>
      </c>
      <c r="R27" s="8" t="s">
        <v>75</v>
      </c>
      <c r="S27" s="9">
        <v>1000</v>
      </c>
    </row>
    <row r="28" spans="2:19" ht="28.8" x14ac:dyDescent="0.3">
      <c r="B28" s="4" t="s">
        <v>76</v>
      </c>
      <c r="C28" s="43">
        <f>G28+K28+O28+S28</f>
        <v>0</v>
      </c>
      <c r="F28" s="4" t="s">
        <v>76</v>
      </c>
      <c r="G28" s="39"/>
      <c r="J28" s="4" t="s">
        <v>76</v>
      </c>
      <c r="K28" s="39"/>
      <c r="N28" s="4" t="s">
        <v>76</v>
      </c>
      <c r="O28" s="39"/>
      <c r="R28" s="4" t="s">
        <v>76</v>
      </c>
      <c r="S28" s="39"/>
    </row>
    <row r="29" spans="2:19" ht="15" customHeight="1" x14ac:dyDescent="0.3">
      <c r="B29" s="4" t="s">
        <v>77</v>
      </c>
      <c r="C29" s="28">
        <f>G29+K29+O29+S29</f>
        <v>1420000</v>
      </c>
      <c r="F29" s="4" t="s">
        <v>77</v>
      </c>
      <c r="G29" s="28">
        <v>350000</v>
      </c>
      <c r="J29" s="4" t="s">
        <v>77</v>
      </c>
      <c r="K29" s="28">
        <v>350000</v>
      </c>
      <c r="N29" s="4" t="s">
        <v>77</v>
      </c>
      <c r="O29" s="28">
        <v>350000</v>
      </c>
      <c r="R29" s="4" t="s">
        <v>77</v>
      </c>
      <c r="S29" s="28">
        <v>370000</v>
      </c>
    </row>
    <row r="30" spans="2:19" ht="15" thickBot="1" x14ac:dyDescent="0.35">
      <c r="B30" s="5" t="s">
        <v>5</v>
      </c>
      <c r="C30" s="26"/>
      <c r="F30" s="5" t="s">
        <v>5</v>
      </c>
      <c r="G30" s="26"/>
      <c r="J30" s="5" t="s">
        <v>5</v>
      </c>
      <c r="K30" s="26"/>
      <c r="N30" s="5" t="s">
        <v>5</v>
      </c>
      <c r="O30" s="26"/>
      <c r="R30" s="5" t="s">
        <v>5</v>
      </c>
      <c r="S30" s="26"/>
    </row>
    <row r="32" spans="2:19" ht="15" thickBot="1" x14ac:dyDescent="0.35"/>
    <row r="33" spans="2:19" ht="28.8" x14ac:dyDescent="0.3">
      <c r="B33" s="1" t="s">
        <v>78</v>
      </c>
      <c r="C33" s="24" t="s">
        <v>61</v>
      </c>
      <c r="F33" s="1" t="s">
        <v>78</v>
      </c>
      <c r="G33" s="24" t="s">
        <v>61</v>
      </c>
      <c r="J33" s="1" t="s">
        <v>78</v>
      </c>
      <c r="K33" s="24" t="s">
        <v>61</v>
      </c>
      <c r="N33" s="1" t="s">
        <v>78</v>
      </c>
      <c r="O33" s="24" t="s">
        <v>61</v>
      </c>
      <c r="R33" s="1" t="s">
        <v>78</v>
      </c>
      <c r="S33" s="24" t="s">
        <v>61</v>
      </c>
    </row>
    <row r="34" spans="2:19" x14ac:dyDescent="0.3">
      <c r="B34" s="2" t="s">
        <v>79</v>
      </c>
      <c r="C34" s="3">
        <v>1000</v>
      </c>
      <c r="F34" s="2" t="s">
        <v>79</v>
      </c>
      <c r="G34" s="3">
        <v>1000</v>
      </c>
      <c r="J34" s="2" t="s">
        <v>79</v>
      </c>
      <c r="K34" s="3">
        <v>1000</v>
      </c>
      <c r="N34" s="2" t="s">
        <v>79</v>
      </c>
      <c r="O34" s="3">
        <v>1000</v>
      </c>
      <c r="R34" s="2" t="s">
        <v>79</v>
      </c>
      <c r="S34" s="3">
        <v>1000</v>
      </c>
    </row>
    <row r="35" spans="2:19" ht="28.8" x14ac:dyDescent="0.3">
      <c r="B35" s="4" t="s">
        <v>80</v>
      </c>
      <c r="C35" s="43">
        <f>G35+K35+O35+S35</f>
        <v>0</v>
      </c>
      <c r="F35" s="4" t="s">
        <v>80</v>
      </c>
      <c r="G35" s="39"/>
      <c r="J35" s="4" t="s">
        <v>80</v>
      </c>
      <c r="K35" s="39"/>
      <c r="N35" s="4" t="s">
        <v>80</v>
      </c>
      <c r="O35" s="39"/>
      <c r="R35" s="4" t="s">
        <v>80</v>
      </c>
      <c r="S35" s="39"/>
    </row>
    <row r="36" spans="2:19" x14ac:dyDescent="0.3">
      <c r="B36" s="4" t="s">
        <v>81</v>
      </c>
      <c r="C36" s="28">
        <f>G36+K36+O36+S36</f>
        <v>403000</v>
      </c>
      <c r="F36" s="4" t="s">
        <v>81</v>
      </c>
      <c r="G36" s="28">
        <v>88000</v>
      </c>
      <c r="J36" s="4" t="s">
        <v>81</v>
      </c>
      <c r="K36" s="28">
        <v>115000</v>
      </c>
      <c r="N36" s="4" t="s">
        <v>81</v>
      </c>
      <c r="O36" s="28">
        <v>110000</v>
      </c>
      <c r="R36" s="4" t="s">
        <v>81</v>
      </c>
      <c r="S36" s="28">
        <v>90000</v>
      </c>
    </row>
    <row r="37" spans="2:19" ht="15" thickBot="1" x14ac:dyDescent="0.35">
      <c r="B37" s="5" t="s">
        <v>6</v>
      </c>
      <c r="C37" s="26"/>
      <c r="F37" s="5" t="s">
        <v>6</v>
      </c>
      <c r="G37" s="26"/>
      <c r="J37" s="5" t="s">
        <v>6</v>
      </c>
      <c r="K37" s="26"/>
      <c r="N37" s="5" t="s">
        <v>6</v>
      </c>
      <c r="O37" s="26"/>
      <c r="R37" s="5" t="s">
        <v>6</v>
      </c>
      <c r="S37" s="26"/>
    </row>
    <row r="39" spans="2:19" ht="15" thickBot="1" x14ac:dyDescent="0.35"/>
    <row r="40" spans="2:19" ht="28.8" x14ac:dyDescent="0.3">
      <c r="B40" s="1" t="s">
        <v>82</v>
      </c>
      <c r="C40" s="24" t="s">
        <v>61</v>
      </c>
      <c r="F40" s="1" t="s">
        <v>82</v>
      </c>
      <c r="G40" s="24" t="s">
        <v>61</v>
      </c>
      <c r="J40" s="1" t="s">
        <v>82</v>
      </c>
      <c r="K40" s="24" t="s">
        <v>61</v>
      </c>
      <c r="N40" s="1" t="s">
        <v>82</v>
      </c>
      <c r="O40" s="24" t="s">
        <v>61</v>
      </c>
      <c r="R40" s="1" t="s">
        <v>82</v>
      </c>
      <c r="S40" s="24" t="s">
        <v>61</v>
      </c>
    </row>
    <row r="41" spans="2:19" x14ac:dyDescent="0.3">
      <c r="B41" s="2" t="s">
        <v>83</v>
      </c>
      <c r="C41" s="3">
        <v>1000</v>
      </c>
      <c r="F41" s="2" t="s">
        <v>83</v>
      </c>
      <c r="G41" s="3">
        <v>1000</v>
      </c>
      <c r="J41" s="2" t="s">
        <v>83</v>
      </c>
      <c r="K41" s="3">
        <v>1000</v>
      </c>
      <c r="N41" s="2" t="s">
        <v>83</v>
      </c>
      <c r="O41" s="3">
        <v>1000</v>
      </c>
      <c r="R41" s="2" t="s">
        <v>83</v>
      </c>
      <c r="S41" s="3">
        <v>1000</v>
      </c>
    </row>
    <row r="42" spans="2:19" ht="28.8" x14ac:dyDescent="0.3">
      <c r="B42" s="4" t="s">
        <v>84</v>
      </c>
      <c r="C42" s="43">
        <f>G42+K42+O42+S42</f>
        <v>0</v>
      </c>
      <c r="F42" s="4" t="s">
        <v>84</v>
      </c>
      <c r="G42" s="39"/>
      <c r="J42" s="4" t="s">
        <v>84</v>
      </c>
      <c r="K42" s="39"/>
      <c r="N42" s="4" t="s">
        <v>84</v>
      </c>
      <c r="O42" s="39"/>
      <c r="R42" s="4" t="s">
        <v>84</v>
      </c>
      <c r="S42" s="39"/>
    </row>
    <row r="43" spans="2:19" x14ac:dyDescent="0.3">
      <c r="B43" s="4" t="s">
        <v>85</v>
      </c>
      <c r="C43" s="28">
        <f>G43+K43+O43+S43</f>
        <v>13800</v>
      </c>
      <c r="F43" s="4" t="s">
        <v>86</v>
      </c>
      <c r="G43" s="28">
        <v>3800</v>
      </c>
      <c r="J43" s="4" t="s">
        <v>85</v>
      </c>
      <c r="K43" s="28">
        <v>3000</v>
      </c>
      <c r="N43" s="4" t="s">
        <v>86</v>
      </c>
      <c r="O43" s="28">
        <v>3000</v>
      </c>
      <c r="R43" s="4" t="s">
        <v>86</v>
      </c>
      <c r="S43" s="28">
        <v>4000</v>
      </c>
    </row>
    <row r="44" spans="2:19" ht="15" thickBot="1" x14ac:dyDescent="0.35">
      <c r="B44" s="5" t="s">
        <v>7</v>
      </c>
      <c r="C44" s="26"/>
      <c r="F44" s="5" t="s">
        <v>7</v>
      </c>
      <c r="G44" s="26"/>
      <c r="J44" s="5" t="s">
        <v>7</v>
      </c>
      <c r="K44" s="26"/>
      <c r="N44" s="5" t="s">
        <v>7</v>
      </c>
      <c r="O44" s="26"/>
      <c r="R44" s="5" t="s">
        <v>7</v>
      </c>
      <c r="S44" s="26"/>
    </row>
    <row r="45" spans="2:19" x14ac:dyDescent="0.3">
      <c r="B45" s="8" t="s">
        <v>87</v>
      </c>
      <c r="C45" s="3">
        <v>1000</v>
      </c>
      <c r="F45" s="8" t="s">
        <v>87</v>
      </c>
      <c r="G45" s="3">
        <v>1000</v>
      </c>
      <c r="J45" s="8" t="s">
        <v>87</v>
      </c>
      <c r="K45" s="3">
        <v>1000</v>
      </c>
      <c r="N45" s="8" t="s">
        <v>87</v>
      </c>
      <c r="O45" s="3">
        <v>1000</v>
      </c>
      <c r="R45" s="8" t="s">
        <v>87</v>
      </c>
      <c r="S45" s="3">
        <v>1000</v>
      </c>
    </row>
    <row r="46" spans="2:19" ht="28.8" x14ac:dyDescent="0.3">
      <c r="B46" s="4" t="s">
        <v>88</v>
      </c>
      <c r="C46" s="43">
        <f>G46+K46+O46+S46</f>
        <v>0</v>
      </c>
      <c r="F46" s="4" t="s">
        <v>88</v>
      </c>
      <c r="G46" s="39"/>
      <c r="J46" s="4" t="s">
        <v>88</v>
      </c>
      <c r="K46" s="39"/>
      <c r="N46" s="4" t="s">
        <v>88</v>
      </c>
      <c r="O46" s="39"/>
      <c r="R46" s="4" t="s">
        <v>88</v>
      </c>
      <c r="S46" s="39"/>
    </row>
    <row r="47" spans="2:19" x14ac:dyDescent="0.3">
      <c r="B47" s="4" t="s">
        <v>89</v>
      </c>
      <c r="C47" s="28">
        <f>G47+K47+O47+S47</f>
        <v>5250</v>
      </c>
      <c r="F47" s="4" t="s">
        <v>89</v>
      </c>
      <c r="G47" s="28">
        <v>1800</v>
      </c>
      <c r="J47" s="4" t="s">
        <v>89</v>
      </c>
      <c r="K47" s="28">
        <v>1600</v>
      </c>
      <c r="N47" s="4" t="s">
        <v>89</v>
      </c>
      <c r="O47" s="28">
        <v>1100</v>
      </c>
      <c r="R47" s="4" t="s">
        <v>89</v>
      </c>
      <c r="S47" s="28">
        <v>750</v>
      </c>
    </row>
    <row r="48" spans="2:19" ht="15" thickBot="1" x14ac:dyDescent="0.35">
      <c r="B48" s="5" t="s">
        <v>8</v>
      </c>
      <c r="C48" s="26"/>
      <c r="F48" s="5" t="s">
        <v>8</v>
      </c>
      <c r="G48" s="26"/>
      <c r="J48" s="5" t="s">
        <v>8</v>
      </c>
      <c r="K48" s="26"/>
      <c r="N48" s="5" t="s">
        <v>8</v>
      </c>
      <c r="O48" s="26"/>
      <c r="R48" s="5" t="s">
        <v>8</v>
      </c>
      <c r="S48" s="26"/>
    </row>
    <row r="49" spans="2:19" x14ac:dyDescent="0.3">
      <c r="B49" s="8" t="s">
        <v>90</v>
      </c>
      <c r="C49" s="3">
        <v>1000</v>
      </c>
      <c r="F49" s="8" t="s">
        <v>90</v>
      </c>
      <c r="G49" s="3">
        <v>1000</v>
      </c>
      <c r="J49" s="8" t="s">
        <v>90</v>
      </c>
      <c r="K49" s="3">
        <v>1000</v>
      </c>
      <c r="N49" s="8" t="s">
        <v>90</v>
      </c>
      <c r="O49" s="3">
        <v>1000</v>
      </c>
      <c r="R49" s="8" t="s">
        <v>90</v>
      </c>
      <c r="S49" s="3">
        <v>1000</v>
      </c>
    </row>
    <row r="50" spans="2:19" ht="28.8" x14ac:dyDescent="0.3">
      <c r="B50" s="4" t="s">
        <v>91</v>
      </c>
      <c r="C50" s="43">
        <f>G50+K50+O50+S50</f>
        <v>0</v>
      </c>
      <c r="F50" s="4" t="s">
        <v>91</v>
      </c>
      <c r="G50" s="39"/>
      <c r="J50" s="4" t="s">
        <v>91</v>
      </c>
      <c r="K50" s="39"/>
      <c r="N50" s="4" t="s">
        <v>91</v>
      </c>
      <c r="O50" s="39"/>
      <c r="R50" s="4" t="s">
        <v>91</v>
      </c>
      <c r="S50" s="39"/>
    </row>
    <row r="51" spans="2:19" x14ac:dyDescent="0.3">
      <c r="B51" s="4" t="s">
        <v>93</v>
      </c>
      <c r="C51" s="28">
        <f>G51+K51+O51+S51</f>
        <v>26000</v>
      </c>
      <c r="F51" s="4" t="s">
        <v>93</v>
      </c>
      <c r="G51" s="32">
        <v>6500</v>
      </c>
      <c r="J51" s="4" t="s">
        <v>93</v>
      </c>
      <c r="K51" s="32">
        <v>6500</v>
      </c>
      <c r="N51" s="4" t="s">
        <v>93</v>
      </c>
      <c r="O51" s="32">
        <v>6500</v>
      </c>
      <c r="R51" s="4" t="s">
        <v>93</v>
      </c>
      <c r="S51" s="28">
        <v>6500</v>
      </c>
    </row>
    <row r="52" spans="2:19" ht="15" thickBot="1" x14ac:dyDescent="0.35">
      <c r="B52" s="5" t="s">
        <v>9</v>
      </c>
      <c r="C52" s="26"/>
      <c r="F52" s="5" t="s">
        <v>9</v>
      </c>
      <c r="G52" s="26"/>
      <c r="J52" s="5" t="s">
        <v>9</v>
      </c>
      <c r="K52" s="26"/>
      <c r="N52" s="5" t="s">
        <v>9</v>
      </c>
      <c r="O52" s="26"/>
      <c r="R52" s="5" t="s">
        <v>9</v>
      </c>
      <c r="S52" s="26"/>
    </row>
    <row r="54" spans="2:19" ht="15" thickBot="1" x14ac:dyDescent="0.35">
      <c r="R54" s="45"/>
      <c r="S54" s="45"/>
    </row>
    <row r="55" spans="2:19" ht="28.8" x14ac:dyDescent="0.3">
      <c r="B55" s="1" t="s">
        <v>95</v>
      </c>
      <c r="C55" s="24" t="s">
        <v>61</v>
      </c>
      <c r="F55" s="1" t="s">
        <v>95</v>
      </c>
      <c r="G55" s="24" t="s">
        <v>61</v>
      </c>
      <c r="J55" s="1" t="s">
        <v>95</v>
      </c>
      <c r="K55" s="24" t="s">
        <v>61</v>
      </c>
      <c r="N55" s="1" t="s">
        <v>95</v>
      </c>
      <c r="O55" s="24" t="s">
        <v>61</v>
      </c>
      <c r="R55" s="6"/>
      <c r="S55" s="22"/>
    </row>
    <row r="56" spans="2:19" x14ac:dyDescent="0.3">
      <c r="B56" s="2" t="s">
        <v>96</v>
      </c>
      <c r="C56" s="3">
        <v>1000</v>
      </c>
      <c r="F56" s="2" t="s">
        <v>96</v>
      </c>
      <c r="G56" s="3">
        <v>1000</v>
      </c>
      <c r="J56" s="2" t="s">
        <v>96</v>
      </c>
      <c r="K56" s="3">
        <v>1000</v>
      </c>
      <c r="N56" s="2" t="s">
        <v>96</v>
      </c>
      <c r="O56" s="3">
        <v>1000</v>
      </c>
      <c r="R56" s="45"/>
      <c r="S56" s="46"/>
    </row>
    <row r="57" spans="2:19" ht="28.8" x14ac:dyDescent="0.3">
      <c r="B57" s="4" t="s">
        <v>97</v>
      </c>
      <c r="C57" s="43">
        <f>G57+K57+O57</f>
        <v>0</v>
      </c>
      <c r="F57" s="4" t="s">
        <v>97</v>
      </c>
      <c r="G57" s="39"/>
      <c r="J57" s="4" t="s">
        <v>97</v>
      </c>
      <c r="K57" s="39"/>
      <c r="N57" s="4" t="s">
        <v>97</v>
      </c>
      <c r="O57" s="39"/>
      <c r="R57" s="47"/>
      <c r="S57" s="48"/>
    </row>
    <row r="58" spans="2:19" x14ac:dyDescent="0.3">
      <c r="B58" s="4" t="s">
        <v>98</v>
      </c>
      <c r="C58" s="32">
        <f>G58+K58+O58</f>
        <v>1350000</v>
      </c>
      <c r="F58" s="4" t="s">
        <v>98</v>
      </c>
      <c r="G58" s="32">
        <v>450000</v>
      </c>
      <c r="J58" s="4" t="s">
        <v>98</v>
      </c>
      <c r="K58" s="32">
        <v>450000</v>
      </c>
      <c r="N58" s="4" t="s">
        <v>98</v>
      </c>
      <c r="O58" s="32">
        <v>450000</v>
      </c>
      <c r="R58" s="47"/>
      <c r="S58" s="45"/>
    </row>
    <row r="59" spans="2:19" ht="15" thickBot="1" x14ac:dyDescent="0.35">
      <c r="B59" s="5" t="s">
        <v>10</v>
      </c>
      <c r="C59" s="26"/>
      <c r="F59" s="5" t="s">
        <v>10</v>
      </c>
      <c r="G59" s="26"/>
      <c r="J59" s="5" t="s">
        <v>10</v>
      </c>
      <c r="K59" s="26"/>
      <c r="N59" s="5" t="s">
        <v>10</v>
      </c>
      <c r="O59" s="26"/>
      <c r="R59" s="45"/>
      <c r="S59" s="45"/>
    </row>
    <row r="60" spans="2:19" x14ac:dyDescent="0.3">
      <c r="B60" s="8" t="s">
        <v>99</v>
      </c>
      <c r="C60" s="3">
        <v>1000</v>
      </c>
      <c r="F60" s="8" t="s">
        <v>99</v>
      </c>
      <c r="G60" s="3">
        <v>1000</v>
      </c>
      <c r="J60" s="8" t="s">
        <v>99</v>
      </c>
      <c r="K60" s="3">
        <v>1000</v>
      </c>
      <c r="N60" s="8" t="s">
        <v>99</v>
      </c>
      <c r="O60" s="3">
        <v>1000</v>
      </c>
      <c r="R60" s="45"/>
      <c r="S60" s="46"/>
    </row>
    <row r="61" spans="2:19" ht="28.8" x14ac:dyDescent="0.3">
      <c r="B61" s="4" t="s">
        <v>100</v>
      </c>
      <c r="C61" s="43">
        <f>G61+K61+O61</f>
        <v>0</v>
      </c>
      <c r="F61" s="4" t="s">
        <v>100</v>
      </c>
      <c r="G61" s="39"/>
      <c r="J61" s="4" t="s">
        <v>100</v>
      </c>
      <c r="K61" s="39"/>
      <c r="N61" s="4" t="s">
        <v>100</v>
      </c>
      <c r="O61" s="39"/>
      <c r="R61" s="47"/>
      <c r="S61" s="48"/>
    </row>
    <row r="62" spans="2:19" x14ac:dyDescent="0.3">
      <c r="B62" s="4" t="s">
        <v>101</v>
      </c>
      <c r="C62" s="32">
        <f>G62+K62+O62</f>
        <v>1500000</v>
      </c>
      <c r="F62" s="4" t="s">
        <v>101</v>
      </c>
      <c r="G62" s="32">
        <v>550000</v>
      </c>
      <c r="J62" s="4" t="s">
        <v>101</v>
      </c>
      <c r="K62" s="32">
        <v>500000</v>
      </c>
      <c r="N62" s="4" t="s">
        <v>101</v>
      </c>
      <c r="O62" s="32">
        <v>450000</v>
      </c>
      <c r="R62" s="47"/>
      <c r="S62" s="45"/>
    </row>
    <row r="63" spans="2:19" x14ac:dyDescent="0.3">
      <c r="B63" s="5" t="s">
        <v>11</v>
      </c>
      <c r="C63" s="26"/>
      <c r="F63" s="5" t="s">
        <v>11</v>
      </c>
      <c r="G63" s="26"/>
      <c r="J63" s="5" t="s">
        <v>11</v>
      </c>
      <c r="K63" s="26"/>
      <c r="N63" s="5" t="s">
        <v>11</v>
      </c>
      <c r="O63" s="26"/>
      <c r="Q63" s="33"/>
      <c r="R63" s="6"/>
      <c r="S63" s="22"/>
    </row>
    <row r="64" spans="2:19" x14ac:dyDescent="0.3">
      <c r="R64" s="45"/>
      <c r="S64" s="46"/>
    </row>
    <row r="65" spans="2:19" ht="15" thickBot="1" x14ac:dyDescent="0.35">
      <c r="Q65" s="37"/>
      <c r="R65" s="47"/>
      <c r="S65" s="48"/>
    </row>
    <row r="66" spans="2:19" ht="28.8" x14ac:dyDescent="0.3">
      <c r="B66" s="1" t="s">
        <v>102</v>
      </c>
      <c r="C66" s="24" t="s">
        <v>61</v>
      </c>
      <c r="F66" s="1" t="s">
        <v>102</v>
      </c>
      <c r="G66" s="24" t="s">
        <v>61</v>
      </c>
      <c r="J66" s="1" t="s">
        <v>102</v>
      </c>
      <c r="K66" s="24" t="s">
        <v>61</v>
      </c>
      <c r="N66" s="47"/>
      <c r="O66" s="45"/>
      <c r="Q66" s="37"/>
      <c r="R66" s="47"/>
      <c r="S66" s="45"/>
    </row>
    <row r="67" spans="2:19" x14ac:dyDescent="0.3">
      <c r="B67" s="2" t="s">
        <v>103</v>
      </c>
      <c r="C67" s="3">
        <v>1000</v>
      </c>
      <c r="F67" s="2" t="s">
        <v>103</v>
      </c>
      <c r="G67" s="3">
        <v>1000</v>
      </c>
      <c r="J67" s="2" t="s">
        <v>103</v>
      </c>
      <c r="K67" s="3">
        <v>1000</v>
      </c>
      <c r="N67" s="45"/>
      <c r="O67" s="45"/>
      <c r="R67" s="45"/>
      <c r="S67" s="45"/>
    </row>
    <row r="68" spans="2:19" ht="28.8" x14ac:dyDescent="0.3">
      <c r="B68" s="4" t="s">
        <v>104</v>
      </c>
      <c r="C68" s="43">
        <f>G68+K68</f>
        <v>0</v>
      </c>
      <c r="F68" s="4" t="s">
        <v>104</v>
      </c>
      <c r="G68" s="39"/>
      <c r="J68" s="4" t="s">
        <v>104</v>
      </c>
      <c r="K68" s="39"/>
      <c r="N68" s="46"/>
      <c r="O68" s="22"/>
      <c r="Q68" s="33"/>
      <c r="R68" s="46"/>
      <c r="S68" s="22"/>
    </row>
    <row r="69" spans="2:19" x14ac:dyDescent="0.3">
      <c r="B69" s="4" t="s">
        <v>105</v>
      </c>
      <c r="C69" s="32">
        <f>G69+K69</f>
        <v>3200</v>
      </c>
      <c r="F69" s="4" t="s">
        <v>105</v>
      </c>
      <c r="G69" s="32">
        <v>1700</v>
      </c>
      <c r="J69" s="4" t="s">
        <v>105</v>
      </c>
      <c r="K69" s="32">
        <v>1500</v>
      </c>
      <c r="N69" s="48"/>
      <c r="O69" s="46"/>
      <c r="R69" s="48"/>
      <c r="S69" s="46"/>
    </row>
    <row r="70" spans="2:19" ht="15" thickBot="1" x14ac:dyDescent="0.35">
      <c r="B70" s="5" t="s">
        <v>12</v>
      </c>
      <c r="C70" s="26"/>
      <c r="F70" s="5" t="s">
        <v>12</v>
      </c>
      <c r="G70" s="26"/>
      <c r="J70" s="5" t="s">
        <v>12</v>
      </c>
      <c r="K70" s="26"/>
      <c r="N70" s="47"/>
      <c r="O70" s="48"/>
      <c r="Q70" s="37"/>
      <c r="R70" s="47"/>
      <c r="S70" s="48"/>
    </row>
    <row r="71" spans="2:19" x14ac:dyDescent="0.3">
      <c r="Q71" s="37"/>
      <c r="R71" s="47"/>
      <c r="S71" s="45"/>
    </row>
    <row r="72" spans="2:19" ht="15" thickBot="1" x14ac:dyDescent="0.35">
      <c r="Q72" s="37"/>
      <c r="R72" s="47"/>
      <c r="S72" s="48"/>
    </row>
    <row r="73" spans="2:19" ht="28.8" x14ac:dyDescent="0.3">
      <c r="B73" s="1" t="s">
        <v>110</v>
      </c>
      <c r="C73" s="24" t="s">
        <v>61</v>
      </c>
      <c r="F73" s="1" t="s">
        <v>110</v>
      </c>
      <c r="G73" s="24" t="s">
        <v>61</v>
      </c>
      <c r="J73" s="1" t="s">
        <v>110</v>
      </c>
      <c r="K73" s="24" t="s">
        <v>61</v>
      </c>
      <c r="N73" s="1" t="s">
        <v>110</v>
      </c>
      <c r="O73" s="24" t="s">
        <v>61</v>
      </c>
      <c r="R73" s="45"/>
      <c r="S73" s="45"/>
    </row>
    <row r="74" spans="2:19" x14ac:dyDescent="0.3">
      <c r="B74" s="2" t="s">
        <v>111</v>
      </c>
      <c r="C74" s="3">
        <v>1000</v>
      </c>
      <c r="F74" s="2" t="s">
        <v>111</v>
      </c>
      <c r="G74" s="3">
        <v>1000</v>
      </c>
      <c r="J74" s="2" t="s">
        <v>111</v>
      </c>
      <c r="K74" s="3">
        <v>1000</v>
      </c>
      <c r="N74" s="2" t="s">
        <v>111</v>
      </c>
      <c r="O74" s="3">
        <v>1000</v>
      </c>
      <c r="R74" s="45"/>
      <c r="S74" s="45"/>
    </row>
    <row r="75" spans="2:19" ht="28.8" x14ac:dyDescent="0.3">
      <c r="B75" s="4" t="s">
        <v>112</v>
      </c>
      <c r="C75" s="43">
        <f>G75+K75+O75</f>
        <v>0</v>
      </c>
      <c r="F75" s="4" t="s">
        <v>112</v>
      </c>
      <c r="G75" s="39"/>
      <c r="J75" s="4" t="s">
        <v>112</v>
      </c>
      <c r="K75" s="39"/>
      <c r="N75" s="4" t="s">
        <v>112</v>
      </c>
      <c r="O75" s="39"/>
      <c r="R75" s="45"/>
      <c r="S75" s="45"/>
    </row>
    <row r="76" spans="2:19" x14ac:dyDescent="0.3">
      <c r="B76" s="4" t="s">
        <v>114</v>
      </c>
      <c r="C76" s="32">
        <f>G76+K76+O76</f>
        <v>355000</v>
      </c>
      <c r="F76" s="4" t="s">
        <v>114</v>
      </c>
      <c r="G76" s="32">
        <v>140000</v>
      </c>
      <c r="J76" s="4" t="s">
        <v>114</v>
      </c>
      <c r="K76" s="32">
        <v>105000</v>
      </c>
      <c r="N76" s="4" t="s">
        <v>114</v>
      </c>
      <c r="O76" s="32">
        <v>110000</v>
      </c>
      <c r="R76" s="45"/>
      <c r="S76" s="45"/>
    </row>
    <row r="77" spans="2:19" ht="15" thickBot="1" x14ac:dyDescent="0.35">
      <c r="B77" s="5" t="s">
        <v>15</v>
      </c>
      <c r="C77" s="26"/>
      <c r="F77" s="5" t="s">
        <v>15</v>
      </c>
      <c r="G77" s="26"/>
      <c r="J77" s="5" t="s">
        <v>15</v>
      </c>
      <c r="K77" s="26"/>
      <c r="N77" s="5" t="s">
        <v>15</v>
      </c>
      <c r="O77" s="26"/>
      <c r="R77" s="45"/>
      <c r="S77" s="45"/>
    </row>
    <row r="79" spans="2:19" ht="15" thickBot="1" x14ac:dyDescent="0.35"/>
    <row r="80" spans="2:19" ht="28.8" x14ac:dyDescent="0.3">
      <c r="B80" s="1" t="s">
        <v>115</v>
      </c>
      <c r="C80" s="24" t="s">
        <v>61</v>
      </c>
      <c r="F80" s="1" t="s">
        <v>115</v>
      </c>
      <c r="G80" s="24" t="s">
        <v>61</v>
      </c>
      <c r="J80" s="1" t="s">
        <v>115</v>
      </c>
      <c r="K80" s="24" t="s">
        <v>61</v>
      </c>
      <c r="N80" s="1" t="s">
        <v>115</v>
      </c>
      <c r="O80" s="24" t="s">
        <v>61</v>
      </c>
      <c r="R80" s="1" t="s">
        <v>115</v>
      </c>
      <c r="S80" s="24" t="s">
        <v>61</v>
      </c>
    </row>
    <row r="81" spans="2:19" x14ac:dyDescent="0.3">
      <c r="B81" s="2" t="s">
        <v>116</v>
      </c>
      <c r="C81" s="3">
        <v>1000</v>
      </c>
      <c r="F81" s="2" t="s">
        <v>116</v>
      </c>
      <c r="G81" s="3">
        <v>1000</v>
      </c>
      <c r="J81" s="2" t="s">
        <v>116</v>
      </c>
      <c r="K81" s="3">
        <v>1000</v>
      </c>
      <c r="N81" s="2" t="s">
        <v>116</v>
      </c>
      <c r="O81" s="3">
        <v>1000</v>
      </c>
      <c r="R81" s="2" t="s">
        <v>116</v>
      </c>
      <c r="S81" s="3">
        <v>1000</v>
      </c>
    </row>
    <row r="82" spans="2:19" ht="28.8" x14ac:dyDescent="0.3">
      <c r="B82" s="4" t="s">
        <v>117</v>
      </c>
      <c r="C82" s="43">
        <f>G82+K82+O82+S82</f>
        <v>0</v>
      </c>
      <c r="F82" s="4" t="s">
        <v>117</v>
      </c>
      <c r="G82" s="39"/>
      <c r="J82" s="4" t="s">
        <v>117</v>
      </c>
      <c r="K82" s="39"/>
      <c r="N82" s="4" t="s">
        <v>117</v>
      </c>
      <c r="O82" s="39"/>
      <c r="R82" s="4" t="s">
        <v>117</v>
      </c>
      <c r="S82" s="39"/>
    </row>
    <row r="83" spans="2:19" x14ac:dyDescent="0.3">
      <c r="B83" s="4" t="s">
        <v>118</v>
      </c>
      <c r="C83" s="32">
        <f>G83+K83+O83+S83</f>
        <v>210000</v>
      </c>
      <c r="F83" s="4" t="s">
        <v>118</v>
      </c>
      <c r="G83" s="32">
        <v>62000</v>
      </c>
      <c r="J83" s="4" t="s">
        <v>118</v>
      </c>
      <c r="K83" s="32">
        <v>50000</v>
      </c>
      <c r="N83" s="4" t="s">
        <v>118</v>
      </c>
      <c r="O83" s="32">
        <v>60000</v>
      </c>
      <c r="R83" s="4" t="s">
        <v>118</v>
      </c>
      <c r="S83" s="32">
        <v>38000</v>
      </c>
    </row>
    <row r="84" spans="2:19" ht="15" thickBot="1" x14ac:dyDescent="0.35">
      <c r="B84" s="5" t="s">
        <v>15</v>
      </c>
      <c r="C84" s="26"/>
      <c r="F84" s="5" t="s">
        <v>15</v>
      </c>
      <c r="G84" s="26"/>
      <c r="J84" s="5" t="s">
        <v>15</v>
      </c>
      <c r="K84" s="26"/>
      <c r="N84" s="5" t="s">
        <v>15</v>
      </c>
      <c r="O84" s="26"/>
      <c r="R84" s="5" t="s">
        <v>15</v>
      </c>
      <c r="S84" s="26"/>
    </row>
    <row r="86" spans="2:19" x14ac:dyDescent="0.3">
      <c r="C86" s="36"/>
    </row>
  </sheetData>
  <sheetProtection selectLockedCells="1"/>
  <conditionalFormatting sqref="G6">
    <cfRule type="cellIs" dxfId="409" priority="117" operator="greaterThanOrEqual">
      <formula>G7</formula>
    </cfRule>
  </conditionalFormatting>
  <conditionalFormatting sqref="K6">
    <cfRule type="cellIs" dxfId="408" priority="76" operator="greaterThanOrEqual">
      <formula>K7</formula>
    </cfRule>
  </conditionalFormatting>
  <conditionalFormatting sqref="O6">
    <cfRule type="cellIs" dxfId="407" priority="75" operator="greaterThanOrEqual">
      <formula>O7</formula>
    </cfRule>
  </conditionalFormatting>
  <conditionalFormatting sqref="S6">
    <cfRule type="cellIs" dxfId="406" priority="74" operator="greaterThanOrEqual">
      <formula>S7</formula>
    </cfRule>
  </conditionalFormatting>
  <conditionalFormatting sqref="G13">
    <cfRule type="cellIs" dxfId="405" priority="73" operator="greaterThanOrEqual">
      <formula>G14</formula>
    </cfRule>
  </conditionalFormatting>
  <conditionalFormatting sqref="K13">
    <cfRule type="cellIs" dxfId="404" priority="72" operator="greaterThanOrEqual">
      <formula>K14</formula>
    </cfRule>
  </conditionalFormatting>
  <conditionalFormatting sqref="O13">
    <cfRule type="cellIs" dxfId="403" priority="71" operator="greaterThanOrEqual">
      <formula>O14</formula>
    </cfRule>
  </conditionalFormatting>
  <conditionalFormatting sqref="S13">
    <cfRule type="cellIs" dxfId="402" priority="70" operator="greaterThanOrEqual">
      <formula>S14</formula>
    </cfRule>
  </conditionalFormatting>
  <conditionalFormatting sqref="G20">
    <cfRule type="cellIs" dxfId="401" priority="69" operator="greaterThanOrEqual">
      <formula>G21</formula>
    </cfRule>
  </conditionalFormatting>
  <conditionalFormatting sqref="K20">
    <cfRule type="cellIs" dxfId="400" priority="68" operator="greaterThanOrEqual">
      <formula>K21</formula>
    </cfRule>
  </conditionalFormatting>
  <conditionalFormatting sqref="O20">
    <cfRule type="cellIs" dxfId="399" priority="67" operator="greaterThanOrEqual">
      <formula>O21</formula>
    </cfRule>
  </conditionalFormatting>
  <conditionalFormatting sqref="S20">
    <cfRule type="cellIs" dxfId="398" priority="66" operator="greaterThanOrEqual">
      <formula>S21</formula>
    </cfRule>
  </conditionalFormatting>
  <conditionalFormatting sqref="G24">
    <cfRule type="cellIs" dxfId="397" priority="65" operator="greaterThanOrEqual">
      <formula>G25</formula>
    </cfRule>
  </conditionalFormatting>
  <conditionalFormatting sqref="K24">
    <cfRule type="cellIs" dxfId="396" priority="64" operator="greaterThanOrEqual">
      <formula>K25</formula>
    </cfRule>
  </conditionalFormatting>
  <conditionalFormatting sqref="O24">
    <cfRule type="cellIs" dxfId="395" priority="63" operator="greaterThanOrEqual">
      <formula>O25</formula>
    </cfRule>
  </conditionalFormatting>
  <conditionalFormatting sqref="S24">
    <cfRule type="cellIs" dxfId="394" priority="62" operator="greaterThanOrEqual">
      <formula>S25</formula>
    </cfRule>
  </conditionalFormatting>
  <conditionalFormatting sqref="G35">
    <cfRule type="cellIs" dxfId="393" priority="61" operator="greaterThanOrEqual">
      <formula>G36</formula>
    </cfRule>
  </conditionalFormatting>
  <conditionalFormatting sqref="K35">
    <cfRule type="cellIs" dxfId="392" priority="60" operator="greaterThanOrEqual">
      <formula>K36</formula>
    </cfRule>
  </conditionalFormatting>
  <conditionalFormatting sqref="O35">
    <cfRule type="cellIs" dxfId="391" priority="59" operator="greaterThanOrEqual">
      <formula>O36</formula>
    </cfRule>
  </conditionalFormatting>
  <conditionalFormatting sqref="S35">
    <cfRule type="cellIs" dxfId="390" priority="58" operator="greaterThanOrEqual">
      <formula>S36</formula>
    </cfRule>
  </conditionalFormatting>
  <conditionalFormatting sqref="G42">
    <cfRule type="cellIs" dxfId="389" priority="57" operator="greaterThanOrEqual">
      <formula>G43</formula>
    </cfRule>
  </conditionalFormatting>
  <conditionalFormatting sqref="G46">
    <cfRule type="cellIs" dxfId="388" priority="56" operator="greaterThanOrEqual">
      <formula>G47</formula>
    </cfRule>
  </conditionalFormatting>
  <conditionalFormatting sqref="G50">
    <cfRule type="cellIs" dxfId="387" priority="55" operator="greaterThanOrEqual">
      <formula>G51</formula>
    </cfRule>
  </conditionalFormatting>
  <conditionalFormatting sqref="K50">
    <cfRule type="cellIs" dxfId="386" priority="54" operator="greaterThanOrEqual">
      <formula>K51</formula>
    </cfRule>
  </conditionalFormatting>
  <conditionalFormatting sqref="K46">
    <cfRule type="cellIs" dxfId="385" priority="53" operator="greaterThanOrEqual">
      <formula>K47</formula>
    </cfRule>
  </conditionalFormatting>
  <conditionalFormatting sqref="K42">
    <cfRule type="cellIs" dxfId="384" priority="52" operator="greaterThanOrEqual">
      <formula>K43</formula>
    </cfRule>
  </conditionalFormatting>
  <conditionalFormatting sqref="O42">
    <cfRule type="cellIs" dxfId="383" priority="51" operator="greaterThanOrEqual">
      <formula>O43</formula>
    </cfRule>
  </conditionalFormatting>
  <conditionalFormatting sqref="O46">
    <cfRule type="cellIs" dxfId="382" priority="50" operator="greaterThanOrEqual">
      <formula>O47</formula>
    </cfRule>
  </conditionalFormatting>
  <conditionalFormatting sqref="O50">
    <cfRule type="cellIs" dxfId="381" priority="49" operator="greaterThanOrEqual">
      <formula>O51</formula>
    </cfRule>
  </conditionalFormatting>
  <conditionalFormatting sqref="S42">
    <cfRule type="cellIs" dxfId="380" priority="48" operator="greaterThanOrEqual">
      <formula>S43</formula>
    </cfRule>
  </conditionalFormatting>
  <conditionalFormatting sqref="S46">
    <cfRule type="cellIs" dxfId="379" priority="47" operator="greaterThanOrEqual">
      <formula>S47</formula>
    </cfRule>
  </conditionalFormatting>
  <conditionalFormatting sqref="S50">
    <cfRule type="cellIs" dxfId="378" priority="46" operator="greaterThanOrEqual">
      <formula>S51</formula>
    </cfRule>
  </conditionalFormatting>
  <conditionalFormatting sqref="G57">
    <cfRule type="cellIs" dxfId="377" priority="45" operator="greaterThanOrEqual">
      <formula>G58</formula>
    </cfRule>
  </conditionalFormatting>
  <conditionalFormatting sqref="G61">
    <cfRule type="cellIs" dxfId="376" priority="44" operator="greaterThanOrEqual">
      <formula>G62</formula>
    </cfRule>
  </conditionalFormatting>
  <conditionalFormatting sqref="K57">
    <cfRule type="cellIs" dxfId="375" priority="43" operator="greaterThanOrEqual">
      <formula>K58</formula>
    </cfRule>
  </conditionalFormatting>
  <conditionalFormatting sqref="K61">
    <cfRule type="cellIs" dxfId="374" priority="42" operator="greaterThanOrEqual">
      <formula>K62</formula>
    </cfRule>
  </conditionalFormatting>
  <conditionalFormatting sqref="O57">
    <cfRule type="cellIs" dxfId="373" priority="41" operator="greaterThanOrEqual">
      <formula>O58</formula>
    </cfRule>
  </conditionalFormatting>
  <conditionalFormatting sqref="O61">
    <cfRule type="cellIs" dxfId="372" priority="40" operator="greaterThanOrEqual">
      <formula>O62</formula>
    </cfRule>
  </conditionalFormatting>
  <conditionalFormatting sqref="G68">
    <cfRule type="cellIs" dxfId="371" priority="39" operator="greaterThanOrEqual">
      <formula>G69</formula>
    </cfRule>
  </conditionalFormatting>
  <conditionalFormatting sqref="K68">
    <cfRule type="cellIs" dxfId="370" priority="38" operator="greaterThanOrEqual">
      <formula>K69</formula>
    </cfRule>
  </conditionalFormatting>
  <conditionalFormatting sqref="G75">
    <cfRule type="cellIs" dxfId="369" priority="36" operator="greaterThanOrEqual">
      <formula>G76</formula>
    </cfRule>
  </conditionalFormatting>
  <conditionalFormatting sqref="K75">
    <cfRule type="cellIs" dxfId="368" priority="35" operator="greaterThanOrEqual">
      <formula>K76</formula>
    </cfRule>
  </conditionalFormatting>
  <conditionalFormatting sqref="O75">
    <cfRule type="cellIs" dxfId="367" priority="34" operator="greaterThanOrEqual">
      <formula>O76</formula>
    </cfRule>
  </conditionalFormatting>
  <conditionalFormatting sqref="C6">
    <cfRule type="cellIs" dxfId="366" priority="31" operator="greaterThanOrEqual">
      <formula>$C$7</formula>
    </cfRule>
  </conditionalFormatting>
  <conditionalFormatting sqref="C13">
    <cfRule type="cellIs" dxfId="365" priority="30" operator="greaterThanOrEqual">
      <formula>$C$14</formula>
    </cfRule>
  </conditionalFormatting>
  <conditionalFormatting sqref="C20">
    <cfRule type="cellIs" dxfId="364" priority="29" operator="greaterThanOrEqual">
      <formula>$C$21</formula>
    </cfRule>
  </conditionalFormatting>
  <conditionalFormatting sqref="C24">
    <cfRule type="cellIs" dxfId="363" priority="28" operator="greaterThanOrEqual">
      <formula>$C$25</formula>
    </cfRule>
  </conditionalFormatting>
  <conditionalFormatting sqref="C35">
    <cfRule type="cellIs" dxfId="362" priority="27" operator="greaterThanOrEqual">
      <formula>$C$36</formula>
    </cfRule>
  </conditionalFormatting>
  <conditionalFormatting sqref="C42">
    <cfRule type="cellIs" dxfId="361" priority="26" operator="greaterThanOrEqual">
      <formula>$C$43</formula>
    </cfRule>
  </conditionalFormatting>
  <conditionalFormatting sqref="C46">
    <cfRule type="cellIs" dxfId="360" priority="25" operator="greaterThanOrEqual">
      <formula>$C$47</formula>
    </cfRule>
  </conditionalFormatting>
  <conditionalFormatting sqref="C50">
    <cfRule type="cellIs" dxfId="359" priority="24" operator="greaterThanOrEqual">
      <formula>$C$51</formula>
    </cfRule>
  </conditionalFormatting>
  <conditionalFormatting sqref="C57">
    <cfRule type="cellIs" dxfId="358" priority="23" operator="greaterThanOrEqual">
      <formula>$C$58</formula>
    </cfRule>
  </conditionalFormatting>
  <conditionalFormatting sqref="C61">
    <cfRule type="cellIs" dxfId="357" priority="22" operator="greaterThanOrEqual">
      <formula>$C$62</formula>
    </cfRule>
  </conditionalFormatting>
  <conditionalFormatting sqref="C68">
    <cfRule type="cellIs" dxfId="356" priority="21" operator="greaterThanOrEqual">
      <formula>$C$69</formula>
    </cfRule>
  </conditionalFormatting>
  <conditionalFormatting sqref="C75">
    <cfRule type="cellIs" dxfId="355" priority="19" operator="greaterThanOrEqual">
      <formula>$C$76</formula>
    </cfRule>
  </conditionalFormatting>
  <conditionalFormatting sqref="C82">
    <cfRule type="cellIs" dxfId="354" priority="11" operator="greaterThanOrEqual">
      <formula>C83</formula>
    </cfRule>
  </conditionalFormatting>
  <conditionalFormatting sqref="G82">
    <cfRule type="cellIs" dxfId="353" priority="10" operator="greaterThanOrEqual">
      <formula>G83</formula>
    </cfRule>
  </conditionalFormatting>
  <conditionalFormatting sqref="K82">
    <cfRule type="cellIs" dxfId="352" priority="9" operator="greaterThanOrEqual">
      <formula>K83</formula>
    </cfRule>
  </conditionalFormatting>
  <conditionalFormatting sqref="O82">
    <cfRule type="cellIs" dxfId="351" priority="8" operator="greaterThanOrEqual">
      <formula>O83</formula>
    </cfRule>
  </conditionalFormatting>
  <conditionalFormatting sqref="S82">
    <cfRule type="cellIs" dxfId="350" priority="6" operator="greaterThanOrEqual">
      <formula>S83</formula>
    </cfRule>
  </conditionalFormatting>
  <conditionalFormatting sqref="C28">
    <cfRule type="cellIs" dxfId="349" priority="5" operator="greaterThanOrEqual">
      <formula>C29</formula>
    </cfRule>
  </conditionalFormatting>
  <conditionalFormatting sqref="G28">
    <cfRule type="cellIs" dxfId="348" priority="4" operator="greaterThanOrEqual">
      <formula>G29</formula>
    </cfRule>
  </conditionalFormatting>
  <conditionalFormatting sqref="K28">
    <cfRule type="cellIs" dxfId="347" priority="3" operator="greaterThanOrEqual">
      <formula>K29</formula>
    </cfRule>
  </conditionalFormatting>
  <conditionalFormatting sqref="O28">
    <cfRule type="cellIs" dxfId="346" priority="2" operator="greaterThanOrEqual">
      <formula>O29</formula>
    </cfRule>
  </conditionalFormatting>
  <conditionalFormatting sqref="S28">
    <cfRule type="cellIs" dxfId="345" priority="1" operator="greaterThanOrEqual">
      <formula>S29</formula>
    </cfRule>
  </conditionalFormatting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A045-0609-44D6-A5C3-E9AD260728CF}">
  <sheetPr codeName="Sheet4"/>
  <dimension ref="B1:S86"/>
  <sheetViews>
    <sheetView zoomScaleNormal="100" zoomScaleSheetLayoutView="100" workbookViewId="0">
      <selection activeCell="G6" sqref="G6"/>
    </sheetView>
  </sheetViews>
  <sheetFormatPr defaultColWidth="9.109375" defaultRowHeight="14.4" x14ac:dyDescent="0.3"/>
  <cols>
    <col min="2" max="2" width="47.5546875" customWidth="1"/>
    <col min="3" max="3" width="18.5546875" customWidth="1"/>
    <col min="5" max="5" width="18.88671875" customWidth="1"/>
    <col min="6" max="6" width="47.5546875" customWidth="1"/>
    <col min="7" max="7" width="18.5546875" customWidth="1"/>
    <col min="10" max="10" width="47.5546875" customWidth="1"/>
    <col min="11" max="11" width="18.5546875" customWidth="1"/>
    <col min="14" max="14" width="47.5546875" customWidth="1"/>
    <col min="15" max="15" width="18.5546875" customWidth="1"/>
    <col min="18" max="18" width="47.5546875" customWidth="1"/>
    <col min="19" max="19" width="18.5546875" customWidth="1"/>
  </cols>
  <sheetData>
    <row r="1" spans="2:19" x14ac:dyDescent="0.3">
      <c r="B1" s="6" t="s">
        <v>121</v>
      </c>
    </row>
    <row r="2" spans="2:19" x14ac:dyDescent="0.3">
      <c r="E2" s="33"/>
    </row>
    <row r="3" spans="2:19" x14ac:dyDescent="0.3">
      <c r="B3" s="33" t="s">
        <v>55</v>
      </c>
      <c r="C3" s="33"/>
      <c r="F3" s="33" t="s">
        <v>56</v>
      </c>
      <c r="J3" s="33" t="s">
        <v>57</v>
      </c>
      <c r="N3" s="33" t="s">
        <v>120</v>
      </c>
      <c r="R3" s="33" t="s">
        <v>58</v>
      </c>
    </row>
    <row r="4" spans="2:19" ht="28.8" x14ac:dyDescent="0.3">
      <c r="B4" s="1" t="s">
        <v>60</v>
      </c>
      <c r="C4" s="24" t="s">
        <v>61</v>
      </c>
      <c r="F4" s="1" t="s">
        <v>60</v>
      </c>
      <c r="G4" s="24" t="s">
        <v>61</v>
      </c>
      <c r="J4" s="1" t="s">
        <v>60</v>
      </c>
      <c r="K4" s="24" t="s">
        <v>61</v>
      </c>
      <c r="N4" s="1" t="s">
        <v>60</v>
      </c>
      <c r="O4" s="24" t="s">
        <v>61</v>
      </c>
      <c r="R4" s="1" t="s">
        <v>60</v>
      </c>
      <c r="S4" s="24" t="s">
        <v>61</v>
      </c>
    </row>
    <row r="5" spans="2:19" x14ac:dyDescent="0.3">
      <c r="B5" s="2" t="s">
        <v>62</v>
      </c>
      <c r="C5" s="3">
        <v>1000</v>
      </c>
      <c r="F5" s="2" t="s">
        <v>62</v>
      </c>
      <c r="G5" s="3">
        <v>1000</v>
      </c>
      <c r="J5" s="2" t="s">
        <v>62</v>
      </c>
      <c r="K5" s="3">
        <v>1000</v>
      </c>
      <c r="N5" s="2" t="s">
        <v>62</v>
      </c>
      <c r="O5" s="3">
        <v>1000</v>
      </c>
      <c r="R5" s="2" t="s">
        <v>62</v>
      </c>
      <c r="S5" s="3">
        <v>1000</v>
      </c>
    </row>
    <row r="6" spans="2:19" ht="28.8" x14ac:dyDescent="0.3">
      <c r="B6" s="4" t="s">
        <v>63</v>
      </c>
      <c r="C6" s="40">
        <f>G6+K6+O6+S6</f>
        <v>0</v>
      </c>
      <c r="F6" s="4" t="s">
        <v>63</v>
      </c>
      <c r="G6" s="39"/>
      <c r="J6" s="4" t="s">
        <v>63</v>
      </c>
      <c r="K6" s="39"/>
      <c r="N6" s="4" t="s">
        <v>63</v>
      </c>
      <c r="O6" s="39"/>
      <c r="R6" s="4" t="s">
        <v>63</v>
      </c>
      <c r="S6" s="39"/>
    </row>
    <row r="7" spans="2:19" x14ac:dyDescent="0.3">
      <c r="B7" s="4" t="s">
        <v>64</v>
      </c>
      <c r="C7" s="28">
        <f>G7+K7+O7+S7</f>
        <v>2650</v>
      </c>
      <c r="F7" s="4" t="s">
        <v>64</v>
      </c>
      <c r="G7" s="64">
        <v>800</v>
      </c>
      <c r="J7" s="4" t="s">
        <v>64</v>
      </c>
      <c r="K7" s="64">
        <v>700</v>
      </c>
      <c r="N7" s="4" t="s">
        <v>64</v>
      </c>
      <c r="O7" s="64">
        <v>550</v>
      </c>
      <c r="R7" s="4" t="s">
        <v>64</v>
      </c>
      <c r="S7" s="64">
        <v>600</v>
      </c>
    </row>
    <row r="8" spans="2:19" x14ac:dyDescent="0.3">
      <c r="B8" s="5" t="s">
        <v>1</v>
      </c>
      <c r="C8" s="26"/>
      <c r="F8" s="5" t="s">
        <v>1</v>
      </c>
      <c r="G8" s="26"/>
      <c r="J8" s="5" t="s">
        <v>1</v>
      </c>
      <c r="K8" s="26"/>
      <c r="N8" s="5" t="s">
        <v>1</v>
      </c>
      <c r="O8" s="26"/>
      <c r="R8" s="5" t="s">
        <v>1</v>
      </c>
      <c r="S8" s="26"/>
    </row>
    <row r="11" spans="2:19" ht="28.8" x14ac:dyDescent="0.3">
      <c r="B11" s="1" t="s">
        <v>60</v>
      </c>
      <c r="C11" s="24" t="s">
        <v>61</v>
      </c>
      <c r="F11" s="1" t="s">
        <v>60</v>
      </c>
      <c r="G11" s="24" t="s">
        <v>61</v>
      </c>
      <c r="J11" s="1" t="s">
        <v>60</v>
      </c>
      <c r="K11" s="24" t="s">
        <v>61</v>
      </c>
      <c r="N11" s="1" t="s">
        <v>60</v>
      </c>
      <c r="O11" s="24" t="s">
        <v>61</v>
      </c>
      <c r="R11" s="1" t="s">
        <v>60</v>
      </c>
      <c r="S11" s="24" t="s">
        <v>61</v>
      </c>
    </row>
    <row r="12" spans="2:19" x14ac:dyDescent="0.3">
      <c r="B12" s="4" t="s">
        <v>65</v>
      </c>
      <c r="C12" s="3">
        <v>1000</v>
      </c>
      <c r="D12" s="7"/>
      <c r="F12" s="4" t="s">
        <v>65</v>
      </c>
      <c r="G12" s="3">
        <v>1000</v>
      </c>
      <c r="J12" s="4" t="s">
        <v>65</v>
      </c>
      <c r="K12" s="3">
        <v>1000</v>
      </c>
      <c r="N12" s="4" t="s">
        <v>65</v>
      </c>
      <c r="O12" s="3">
        <v>1000</v>
      </c>
      <c r="R12" s="4" t="s">
        <v>65</v>
      </c>
      <c r="S12" s="3">
        <v>1000</v>
      </c>
    </row>
    <row r="13" spans="2:19" ht="28.8" x14ac:dyDescent="0.3">
      <c r="B13" s="4" t="s">
        <v>66</v>
      </c>
      <c r="C13" s="40">
        <f>G13+K13+O13+S13</f>
        <v>0</v>
      </c>
      <c r="F13" s="4" t="s">
        <v>66</v>
      </c>
      <c r="G13" s="39"/>
      <c r="J13" s="4" t="s">
        <v>66</v>
      </c>
      <c r="K13" s="39"/>
      <c r="N13" s="4" t="s">
        <v>66</v>
      </c>
      <c r="O13" s="39"/>
      <c r="R13" s="4" t="s">
        <v>66</v>
      </c>
      <c r="S13" s="39"/>
    </row>
    <row r="14" spans="2:19" x14ac:dyDescent="0.3">
      <c r="B14" s="4" t="s">
        <v>67</v>
      </c>
      <c r="C14" s="32">
        <f>G14+K14+O14+S14</f>
        <v>7900000</v>
      </c>
      <c r="F14" s="4" t="s">
        <v>67</v>
      </c>
      <c r="G14" s="63">
        <v>2000000</v>
      </c>
      <c r="J14" s="4" t="s">
        <v>67</v>
      </c>
      <c r="K14" s="63">
        <v>2000000</v>
      </c>
      <c r="N14" s="4" t="s">
        <v>67</v>
      </c>
      <c r="O14" s="63">
        <v>1900000</v>
      </c>
      <c r="R14" s="4" t="s">
        <v>67</v>
      </c>
      <c r="S14" s="63">
        <v>2000000</v>
      </c>
    </row>
    <row r="15" spans="2:19" x14ac:dyDescent="0.3">
      <c r="B15" s="5" t="s">
        <v>2</v>
      </c>
      <c r="C15" s="26"/>
      <c r="F15" s="5" t="s">
        <v>2</v>
      </c>
      <c r="G15" s="26"/>
      <c r="J15" s="5" t="s">
        <v>2</v>
      </c>
      <c r="K15" s="26"/>
      <c r="N15" s="5" t="s">
        <v>2</v>
      </c>
      <c r="O15" s="26"/>
      <c r="R15" s="5" t="s">
        <v>2</v>
      </c>
      <c r="S15" s="26"/>
    </row>
    <row r="18" spans="2:19" ht="28.8" x14ac:dyDescent="0.3">
      <c r="B18" s="1" t="s">
        <v>68</v>
      </c>
      <c r="C18" s="24" t="s">
        <v>61</v>
      </c>
      <c r="F18" s="1" t="s">
        <v>68</v>
      </c>
      <c r="G18" s="24" t="s">
        <v>61</v>
      </c>
      <c r="J18" s="1" t="s">
        <v>68</v>
      </c>
      <c r="K18" s="24" t="s">
        <v>61</v>
      </c>
      <c r="N18" s="1" t="s">
        <v>68</v>
      </c>
      <c r="O18" s="24" t="s">
        <v>61</v>
      </c>
      <c r="R18" s="1" t="s">
        <v>68</v>
      </c>
      <c r="S18" s="24" t="s">
        <v>61</v>
      </c>
    </row>
    <row r="19" spans="2:19" x14ac:dyDescent="0.3">
      <c r="B19" s="2" t="s">
        <v>69</v>
      </c>
      <c r="C19" s="3">
        <v>1000</v>
      </c>
      <c r="F19" s="2" t="s">
        <v>69</v>
      </c>
      <c r="G19" s="3">
        <v>1000</v>
      </c>
      <c r="J19" s="2" t="s">
        <v>69</v>
      </c>
      <c r="K19" s="3">
        <v>1000</v>
      </c>
      <c r="N19" s="2" t="s">
        <v>69</v>
      </c>
      <c r="O19" s="3">
        <v>1000</v>
      </c>
      <c r="R19" s="2" t="s">
        <v>69</v>
      </c>
      <c r="S19" s="3">
        <v>1000</v>
      </c>
    </row>
    <row r="20" spans="2:19" ht="28.8" x14ac:dyDescent="0.3">
      <c r="B20" s="4" t="s">
        <v>70</v>
      </c>
      <c r="C20" s="40">
        <f>G20+K20+O20+S20</f>
        <v>0</v>
      </c>
      <c r="F20" s="4" t="s">
        <v>70</v>
      </c>
      <c r="G20" s="39"/>
      <c r="J20" s="4" t="s">
        <v>70</v>
      </c>
      <c r="K20" s="39"/>
      <c r="N20" s="4" t="s">
        <v>70</v>
      </c>
      <c r="O20" s="39"/>
      <c r="R20" s="4" t="s">
        <v>70</v>
      </c>
      <c r="S20" s="39"/>
    </row>
    <row r="21" spans="2:19" x14ac:dyDescent="0.3">
      <c r="B21" s="4" t="s">
        <v>71</v>
      </c>
      <c r="C21" s="28">
        <f>G21+K21+O21+S21</f>
        <v>7400000</v>
      </c>
      <c r="F21" s="4" t="s">
        <v>71</v>
      </c>
      <c r="G21" s="63">
        <v>1800000</v>
      </c>
      <c r="J21" s="4" t="s">
        <v>71</v>
      </c>
      <c r="K21" s="63">
        <v>1800000</v>
      </c>
      <c r="N21" s="4" t="s">
        <v>71</v>
      </c>
      <c r="O21" s="63">
        <v>1900000</v>
      </c>
      <c r="R21" s="4" t="s">
        <v>71</v>
      </c>
      <c r="S21" s="63">
        <v>1900000</v>
      </c>
    </row>
    <row r="22" spans="2:19" x14ac:dyDescent="0.3">
      <c r="B22" s="10" t="s">
        <v>3</v>
      </c>
      <c r="C22" s="27"/>
      <c r="F22" s="10" t="s">
        <v>3</v>
      </c>
      <c r="G22" s="27"/>
      <c r="J22" s="10" t="s">
        <v>3</v>
      </c>
      <c r="K22" s="27"/>
      <c r="N22" s="10" t="s">
        <v>3</v>
      </c>
      <c r="O22" s="27"/>
      <c r="R22" s="10" t="s">
        <v>3</v>
      </c>
      <c r="S22" s="27"/>
    </row>
    <row r="23" spans="2:19" x14ac:dyDescent="0.3">
      <c r="B23" s="8" t="s">
        <v>72</v>
      </c>
      <c r="C23" s="9">
        <v>1000</v>
      </c>
      <c r="F23" s="8" t="s">
        <v>72</v>
      </c>
      <c r="G23" s="9">
        <v>1000</v>
      </c>
      <c r="J23" s="8" t="s">
        <v>72</v>
      </c>
      <c r="K23" s="9">
        <v>1000</v>
      </c>
      <c r="N23" s="8" t="s">
        <v>72</v>
      </c>
      <c r="O23" s="9">
        <v>1000</v>
      </c>
      <c r="R23" s="8" t="s">
        <v>72</v>
      </c>
      <c r="S23" s="9"/>
    </row>
    <row r="24" spans="2:19" ht="28.8" x14ac:dyDescent="0.3">
      <c r="B24" s="4" t="s">
        <v>73</v>
      </c>
      <c r="C24" s="40">
        <f>G24+K24+O24+S24</f>
        <v>0</v>
      </c>
      <c r="F24" s="4" t="s">
        <v>73</v>
      </c>
      <c r="G24" s="39"/>
      <c r="J24" s="4" t="s">
        <v>73</v>
      </c>
      <c r="K24" s="39"/>
      <c r="N24" s="4" t="s">
        <v>73</v>
      </c>
      <c r="O24" s="39"/>
      <c r="R24" s="4" t="s">
        <v>73</v>
      </c>
      <c r="S24" s="39"/>
    </row>
    <row r="25" spans="2:19" x14ac:dyDescent="0.3">
      <c r="B25" s="4" t="s">
        <v>74</v>
      </c>
      <c r="C25" s="28">
        <f>G25+K25+O25+S25</f>
        <v>7800000</v>
      </c>
      <c r="F25" s="4" t="s">
        <v>74</v>
      </c>
      <c r="G25" s="63">
        <v>2000000</v>
      </c>
      <c r="J25" s="4" t="s">
        <v>74</v>
      </c>
      <c r="K25" s="63">
        <v>1800000</v>
      </c>
      <c r="N25" s="4" t="s">
        <v>74</v>
      </c>
      <c r="O25" s="63">
        <v>2100000</v>
      </c>
      <c r="R25" s="4" t="s">
        <v>74</v>
      </c>
      <c r="S25" s="63">
        <v>1900000</v>
      </c>
    </row>
    <row r="26" spans="2:19" x14ac:dyDescent="0.3">
      <c r="B26" s="5" t="s">
        <v>4</v>
      </c>
      <c r="C26" s="26"/>
      <c r="F26" s="5" t="s">
        <v>4</v>
      </c>
      <c r="G26" s="26"/>
      <c r="J26" s="5" t="s">
        <v>4</v>
      </c>
      <c r="K26" s="26"/>
      <c r="N26" s="5" t="s">
        <v>4</v>
      </c>
      <c r="O26" s="26"/>
      <c r="R26" s="5" t="s">
        <v>4</v>
      </c>
      <c r="S26" s="26"/>
    </row>
    <row r="27" spans="2:19" x14ac:dyDescent="0.3">
      <c r="B27" s="8" t="s">
        <v>75</v>
      </c>
      <c r="C27" s="9">
        <v>1000</v>
      </c>
      <c r="F27" s="8" t="s">
        <v>75</v>
      </c>
      <c r="G27" s="9">
        <v>1000</v>
      </c>
      <c r="J27" s="8" t="s">
        <v>75</v>
      </c>
      <c r="K27" s="9">
        <v>1000</v>
      </c>
      <c r="N27" s="8" t="s">
        <v>75</v>
      </c>
      <c r="O27" s="9">
        <v>1000</v>
      </c>
      <c r="R27" s="8" t="s">
        <v>75</v>
      </c>
      <c r="S27" s="9">
        <v>1000</v>
      </c>
    </row>
    <row r="28" spans="2:19" ht="28.8" x14ac:dyDescent="0.3">
      <c r="B28" s="4" t="s">
        <v>76</v>
      </c>
      <c r="C28" s="40">
        <f>G28+K28+O28+S28</f>
        <v>0</v>
      </c>
      <c r="F28" s="4" t="s">
        <v>76</v>
      </c>
      <c r="G28" s="39"/>
      <c r="J28" s="4" t="s">
        <v>76</v>
      </c>
      <c r="K28" s="39"/>
      <c r="N28" s="4" t="s">
        <v>76</v>
      </c>
      <c r="O28" s="39"/>
      <c r="R28" s="4" t="s">
        <v>76</v>
      </c>
      <c r="S28" s="39"/>
    </row>
    <row r="29" spans="2:19" ht="15" customHeight="1" x14ac:dyDescent="0.3">
      <c r="B29" s="4" t="s">
        <v>77</v>
      </c>
      <c r="C29" s="28">
        <f>G29+K29+O29+S29</f>
        <v>2790000</v>
      </c>
      <c r="F29" s="4" t="s">
        <v>77</v>
      </c>
      <c r="G29" s="63">
        <v>600000</v>
      </c>
      <c r="J29" s="4" t="s">
        <v>77</v>
      </c>
      <c r="K29" s="63">
        <v>620000</v>
      </c>
      <c r="N29" s="4" t="s">
        <v>77</v>
      </c>
      <c r="O29" s="63">
        <v>680000</v>
      </c>
      <c r="R29" s="4" t="s">
        <v>77</v>
      </c>
      <c r="S29" s="63">
        <v>890000</v>
      </c>
    </row>
    <row r="30" spans="2:19" x14ac:dyDescent="0.3">
      <c r="B30" s="5" t="s">
        <v>5</v>
      </c>
      <c r="C30" s="26"/>
      <c r="F30" s="5" t="s">
        <v>5</v>
      </c>
      <c r="G30" s="26"/>
      <c r="J30" s="5" t="s">
        <v>5</v>
      </c>
      <c r="K30" s="26"/>
      <c r="N30" s="5" t="s">
        <v>5</v>
      </c>
      <c r="O30" s="26"/>
      <c r="R30" s="5" t="s">
        <v>5</v>
      </c>
      <c r="S30" s="26"/>
    </row>
    <row r="33" spans="2:19" ht="28.8" x14ac:dyDescent="0.3">
      <c r="B33" s="1" t="s">
        <v>78</v>
      </c>
      <c r="C33" s="24" t="s">
        <v>61</v>
      </c>
      <c r="F33" s="1" t="s">
        <v>78</v>
      </c>
      <c r="G33" s="24" t="s">
        <v>61</v>
      </c>
      <c r="J33" s="1" t="s">
        <v>78</v>
      </c>
      <c r="K33" s="24" t="s">
        <v>61</v>
      </c>
      <c r="N33" s="1" t="s">
        <v>78</v>
      </c>
      <c r="O33" s="24" t="s">
        <v>61</v>
      </c>
      <c r="R33" s="1" t="s">
        <v>78</v>
      </c>
      <c r="S33" s="24" t="s">
        <v>61</v>
      </c>
    </row>
    <row r="34" spans="2:19" x14ac:dyDescent="0.3">
      <c r="B34" s="2" t="s">
        <v>79</v>
      </c>
      <c r="C34" s="3">
        <v>1000</v>
      </c>
      <c r="F34" s="2" t="s">
        <v>79</v>
      </c>
      <c r="G34" s="3">
        <v>1000</v>
      </c>
      <c r="J34" s="2" t="s">
        <v>79</v>
      </c>
      <c r="K34" s="3">
        <v>1000</v>
      </c>
      <c r="N34" s="2" t="s">
        <v>79</v>
      </c>
      <c r="O34" s="3">
        <v>1000</v>
      </c>
      <c r="R34" s="2" t="s">
        <v>79</v>
      </c>
      <c r="S34" s="3">
        <v>1000</v>
      </c>
    </row>
    <row r="35" spans="2:19" ht="28.8" x14ac:dyDescent="0.3">
      <c r="B35" s="4" t="s">
        <v>80</v>
      </c>
      <c r="C35" s="40">
        <f>G35+K35+O35+S35</f>
        <v>0</v>
      </c>
      <c r="F35" s="4" t="s">
        <v>80</v>
      </c>
      <c r="G35" s="39"/>
      <c r="J35" s="4" t="s">
        <v>80</v>
      </c>
      <c r="K35" s="39"/>
      <c r="N35" s="4" t="s">
        <v>80</v>
      </c>
      <c r="O35" s="39"/>
      <c r="R35" s="4" t="s">
        <v>80</v>
      </c>
      <c r="S35" s="39"/>
    </row>
    <row r="36" spans="2:19" x14ac:dyDescent="0.3">
      <c r="B36" s="4" t="s">
        <v>81</v>
      </c>
      <c r="C36" s="28">
        <f>G36+K36+O36+S36</f>
        <v>455000</v>
      </c>
      <c r="F36" s="4" t="s">
        <v>81</v>
      </c>
      <c r="G36" s="63">
        <v>110000</v>
      </c>
      <c r="J36" s="4" t="s">
        <v>81</v>
      </c>
      <c r="K36" s="63">
        <v>115000</v>
      </c>
      <c r="N36" s="4" t="s">
        <v>81</v>
      </c>
      <c r="O36" s="63">
        <v>130000</v>
      </c>
      <c r="R36" s="4" t="s">
        <v>81</v>
      </c>
      <c r="S36" s="63">
        <v>100000</v>
      </c>
    </row>
    <row r="37" spans="2:19" x14ac:dyDescent="0.3">
      <c r="B37" s="5" t="s">
        <v>6</v>
      </c>
      <c r="C37" s="26"/>
      <c r="F37" s="5" t="s">
        <v>6</v>
      </c>
      <c r="G37" s="26"/>
      <c r="J37" s="5" t="s">
        <v>6</v>
      </c>
      <c r="K37" s="26"/>
      <c r="N37" s="5" t="s">
        <v>6</v>
      </c>
      <c r="O37" s="26"/>
      <c r="R37" s="5" t="s">
        <v>6</v>
      </c>
      <c r="S37" s="26"/>
    </row>
    <row r="40" spans="2:19" ht="28.8" x14ac:dyDescent="0.3">
      <c r="B40" s="1" t="s">
        <v>82</v>
      </c>
      <c r="C40" s="24" t="s">
        <v>61</v>
      </c>
      <c r="F40" s="1" t="s">
        <v>82</v>
      </c>
      <c r="G40" s="24" t="s">
        <v>61</v>
      </c>
      <c r="J40" s="1" t="s">
        <v>82</v>
      </c>
      <c r="K40" s="24" t="s">
        <v>61</v>
      </c>
      <c r="N40" s="1" t="s">
        <v>82</v>
      </c>
      <c r="O40" s="24" t="s">
        <v>61</v>
      </c>
      <c r="R40" s="1" t="s">
        <v>82</v>
      </c>
      <c r="S40" s="24" t="s">
        <v>61</v>
      </c>
    </row>
    <row r="41" spans="2:19" x14ac:dyDescent="0.3">
      <c r="B41" s="2" t="s">
        <v>83</v>
      </c>
      <c r="C41" s="3">
        <v>1000</v>
      </c>
      <c r="F41" s="2" t="s">
        <v>83</v>
      </c>
      <c r="G41" s="3">
        <v>1000</v>
      </c>
      <c r="J41" s="2" t="s">
        <v>83</v>
      </c>
      <c r="K41" s="3">
        <v>1000</v>
      </c>
      <c r="N41" s="2" t="s">
        <v>83</v>
      </c>
      <c r="O41" s="3">
        <v>1000</v>
      </c>
      <c r="R41" s="2" t="s">
        <v>83</v>
      </c>
      <c r="S41" s="3">
        <v>1000</v>
      </c>
    </row>
    <row r="42" spans="2:19" ht="28.8" x14ac:dyDescent="0.3">
      <c r="B42" s="4" t="s">
        <v>84</v>
      </c>
      <c r="C42" s="40">
        <f>G42+K42+O42+S42</f>
        <v>0</v>
      </c>
      <c r="F42" s="4" t="s">
        <v>84</v>
      </c>
      <c r="G42" s="39"/>
      <c r="J42" s="4" t="s">
        <v>84</v>
      </c>
      <c r="K42" s="39"/>
      <c r="N42" s="4" t="s">
        <v>84</v>
      </c>
      <c r="O42" s="39"/>
      <c r="R42" s="4" t="s">
        <v>84</v>
      </c>
      <c r="S42" s="39"/>
    </row>
    <row r="43" spans="2:19" x14ac:dyDescent="0.3">
      <c r="B43" s="4" t="s">
        <v>85</v>
      </c>
      <c r="C43" s="28">
        <f>G43+K43+O43+S43</f>
        <v>25000</v>
      </c>
      <c r="F43" s="4" t="s">
        <v>85</v>
      </c>
      <c r="G43" s="63">
        <v>5500</v>
      </c>
      <c r="J43" s="4" t="s">
        <v>85</v>
      </c>
      <c r="K43" s="63">
        <v>6500</v>
      </c>
      <c r="N43" s="4" t="s">
        <v>86</v>
      </c>
      <c r="O43" s="63">
        <v>6500</v>
      </c>
      <c r="R43" s="4" t="s">
        <v>85</v>
      </c>
      <c r="S43" s="63">
        <v>6500</v>
      </c>
    </row>
    <row r="44" spans="2:19" x14ac:dyDescent="0.3">
      <c r="B44" s="5" t="s">
        <v>7</v>
      </c>
      <c r="C44" s="26"/>
      <c r="F44" s="5" t="s">
        <v>7</v>
      </c>
      <c r="G44" s="26"/>
      <c r="J44" s="5" t="s">
        <v>7</v>
      </c>
      <c r="K44" s="26"/>
      <c r="N44" s="5" t="s">
        <v>7</v>
      </c>
      <c r="O44" s="26"/>
      <c r="R44" s="5" t="s">
        <v>7</v>
      </c>
      <c r="S44" s="26"/>
    </row>
    <row r="45" spans="2:19" x14ac:dyDescent="0.3">
      <c r="B45" s="8" t="s">
        <v>87</v>
      </c>
      <c r="C45" s="3">
        <v>1000</v>
      </c>
      <c r="F45" s="8" t="s">
        <v>87</v>
      </c>
      <c r="G45" s="3">
        <v>1000</v>
      </c>
      <c r="J45" s="8" t="s">
        <v>87</v>
      </c>
      <c r="K45" s="3">
        <v>1000</v>
      </c>
      <c r="N45" s="8" t="s">
        <v>87</v>
      </c>
      <c r="O45" s="3">
        <v>1000</v>
      </c>
      <c r="R45" s="8" t="s">
        <v>87</v>
      </c>
      <c r="S45" s="3">
        <v>1000</v>
      </c>
    </row>
    <row r="46" spans="2:19" ht="28.8" x14ac:dyDescent="0.3">
      <c r="B46" s="4" t="s">
        <v>88</v>
      </c>
      <c r="C46" s="40">
        <f>G46+K46+O46+S46</f>
        <v>0</v>
      </c>
      <c r="F46" s="4" t="s">
        <v>88</v>
      </c>
      <c r="G46" s="39"/>
      <c r="J46" s="4" t="s">
        <v>88</v>
      </c>
      <c r="K46" s="39"/>
      <c r="N46" s="4" t="s">
        <v>88</v>
      </c>
      <c r="O46" s="39"/>
      <c r="R46" s="4" t="s">
        <v>88</v>
      </c>
      <c r="S46" s="39"/>
    </row>
    <row r="47" spans="2:19" x14ac:dyDescent="0.3">
      <c r="B47" s="4" t="s">
        <v>89</v>
      </c>
      <c r="C47" s="28">
        <f>G47+K47+O47+S47</f>
        <v>9200</v>
      </c>
      <c r="F47" s="4" t="s">
        <v>89</v>
      </c>
      <c r="G47" s="63">
        <v>3500</v>
      </c>
      <c r="J47" s="4" t="s">
        <v>89</v>
      </c>
      <c r="K47" s="63">
        <v>2200</v>
      </c>
      <c r="N47" s="4" t="s">
        <v>89</v>
      </c>
      <c r="O47" s="63">
        <v>1600</v>
      </c>
      <c r="R47" s="4" t="s">
        <v>89</v>
      </c>
      <c r="S47" s="63">
        <v>1900</v>
      </c>
    </row>
    <row r="48" spans="2:19" x14ac:dyDescent="0.3">
      <c r="B48" s="5" t="s">
        <v>8</v>
      </c>
      <c r="C48" s="26"/>
      <c r="F48" s="5" t="s">
        <v>8</v>
      </c>
      <c r="G48" s="26"/>
      <c r="J48" s="5" t="s">
        <v>8</v>
      </c>
      <c r="K48" s="26"/>
      <c r="N48" s="5" t="s">
        <v>8</v>
      </c>
      <c r="O48" s="26"/>
      <c r="R48" s="5" t="s">
        <v>8</v>
      </c>
      <c r="S48" s="26"/>
    </row>
    <row r="49" spans="2:19" x14ac:dyDescent="0.3">
      <c r="B49" s="8" t="s">
        <v>90</v>
      </c>
      <c r="C49" s="3">
        <v>1000</v>
      </c>
      <c r="F49" s="8" t="s">
        <v>90</v>
      </c>
      <c r="G49" s="3">
        <v>1000</v>
      </c>
      <c r="J49" s="8" t="s">
        <v>90</v>
      </c>
      <c r="K49" s="3">
        <v>1000</v>
      </c>
      <c r="N49" s="8" t="s">
        <v>90</v>
      </c>
      <c r="O49" s="3">
        <v>1000</v>
      </c>
      <c r="R49" s="8" t="s">
        <v>90</v>
      </c>
      <c r="S49" s="3">
        <v>1000</v>
      </c>
    </row>
    <row r="50" spans="2:19" ht="28.8" x14ac:dyDescent="0.3">
      <c r="B50" s="4" t="s">
        <v>91</v>
      </c>
      <c r="C50" s="40">
        <f>G50+K50+O50+S50</f>
        <v>0</v>
      </c>
      <c r="F50" s="4" t="s">
        <v>91</v>
      </c>
      <c r="G50" s="39"/>
      <c r="J50" s="4" t="s">
        <v>91</v>
      </c>
      <c r="K50" s="39"/>
      <c r="N50" s="4" t="s">
        <v>91</v>
      </c>
      <c r="O50" s="39"/>
      <c r="R50" s="4" t="s">
        <v>91</v>
      </c>
      <c r="S50" s="39"/>
    </row>
    <row r="51" spans="2:19" ht="16.5" customHeight="1" x14ac:dyDescent="0.3">
      <c r="B51" s="4" t="s">
        <v>93</v>
      </c>
      <c r="C51" s="32">
        <f>G51+K51+O51+S51</f>
        <v>32000</v>
      </c>
      <c r="F51" s="4" t="s">
        <v>93</v>
      </c>
      <c r="G51" s="63">
        <v>8000</v>
      </c>
      <c r="J51" s="4" t="s">
        <v>93</v>
      </c>
      <c r="K51" s="63">
        <v>8000</v>
      </c>
      <c r="N51" s="4" t="s">
        <v>93</v>
      </c>
      <c r="O51" s="63">
        <v>8000</v>
      </c>
      <c r="R51" s="4" t="s">
        <v>93</v>
      </c>
      <c r="S51" s="63">
        <v>8000</v>
      </c>
    </row>
    <row r="52" spans="2:19" x14ac:dyDescent="0.3">
      <c r="B52" s="5" t="s">
        <v>9</v>
      </c>
      <c r="C52" s="26"/>
      <c r="F52" s="5" t="s">
        <v>9</v>
      </c>
      <c r="G52" s="26"/>
      <c r="J52" s="5" t="s">
        <v>9</v>
      </c>
      <c r="K52" s="26"/>
      <c r="N52" s="5" t="s">
        <v>9</v>
      </c>
      <c r="O52" s="26"/>
      <c r="R52" s="5" t="s">
        <v>9</v>
      </c>
      <c r="S52" s="26"/>
    </row>
    <row r="55" spans="2:19" ht="28.8" x14ac:dyDescent="0.3">
      <c r="B55" s="1" t="s">
        <v>95</v>
      </c>
      <c r="C55" s="24" t="s">
        <v>61</v>
      </c>
      <c r="F55" s="1" t="s">
        <v>95</v>
      </c>
      <c r="G55" s="24" t="s">
        <v>61</v>
      </c>
      <c r="J55" s="1" t="s">
        <v>95</v>
      </c>
      <c r="K55" s="24" t="s">
        <v>61</v>
      </c>
      <c r="N55" s="1" t="s">
        <v>95</v>
      </c>
      <c r="O55" s="24" t="s">
        <v>61</v>
      </c>
      <c r="R55" s="6"/>
      <c r="S55" s="22"/>
    </row>
    <row r="56" spans="2:19" x14ac:dyDescent="0.3">
      <c r="B56" s="2" t="s">
        <v>96</v>
      </c>
      <c r="C56" s="3">
        <v>1000</v>
      </c>
      <c r="F56" s="2" t="s">
        <v>96</v>
      </c>
      <c r="G56" s="3">
        <v>1000</v>
      </c>
      <c r="J56" s="2" t="s">
        <v>96</v>
      </c>
      <c r="K56" s="3">
        <v>1000</v>
      </c>
      <c r="N56" s="2" t="s">
        <v>96</v>
      </c>
      <c r="O56" s="3">
        <v>1000</v>
      </c>
      <c r="R56" s="45"/>
      <c r="S56" s="46"/>
    </row>
    <row r="57" spans="2:19" ht="28.8" x14ac:dyDescent="0.3">
      <c r="B57" s="4" t="s">
        <v>97</v>
      </c>
      <c r="C57" s="40">
        <f>G57+K57+O57</f>
        <v>0</v>
      </c>
      <c r="F57" s="4" t="s">
        <v>97</v>
      </c>
      <c r="G57" s="39"/>
      <c r="J57" s="4" t="s">
        <v>97</v>
      </c>
      <c r="K57" s="39"/>
      <c r="N57" s="4" t="s">
        <v>97</v>
      </c>
      <c r="O57" s="39"/>
      <c r="R57" s="47"/>
      <c r="S57" s="48"/>
    </row>
    <row r="58" spans="2:19" x14ac:dyDescent="0.3">
      <c r="B58" s="4" t="s">
        <v>98</v>
      </c>
      <c r="C58" s="32">
        <f>G58+K58+O58</f>
        <v>2050000</v>
      </c>
      <c r="F58" s="4" t="s">
        <v>98</v>
      </c>
      <c r="G58" s="63">
        <v>800000</v>
      </c>
      <c r="J58" s="4" t="s">
        <v>98</v>
      </c>
      <c r="K58" s="63">
        <v>800000</v>
      </c>
      <c r="N58" s="4" t="s">
        <v>98</v>
      </c>
      <c r="O58" s="63">
        <v>450000</v>
      </c>
      <c r="R58" s="47"/>
      <c r="S58" s="45"/>
    </row>
    <row r="59" spans="2:19" x14ac:dyDescent="0.3">
      <c r="B59" s="5" t="s">
        <v>10</v>
      </c>
      <c r="C59" s="26"/>
      <c r="F59" s="5" t="s">
        <v>10</v>
      </c>
      <c r="G59" s="26"/>
      <c r="J59" s="5" t="s">
        <v>10</v>
      </c>
      <c r="K59" s="26"/>
      <c r="N59" s="5" t="s">
        <v>10</v>
      </c>
      <c r="O59" s="26"/>
      <c r="R59" s="45"/>
      <c r="S59" s="45"/>
    </row>
    <row r="60" spans="2:19" x14ac:dyDescent="0.3">
      <c r="B60" s="8" t="s">
        <v>99</v>
      </c>
      <c r="C60" s="3">
        <v>1000</v>
      </c>
      <c r="F60" s="8" t="s">
        <v>99</v>
      </c>
      <c r="G60" s="3">
        <v>1000</v>
      </c>
      <c r="J60" s="8" t="s">
        <v>99</v>
      </c>
      <c r="K60" s="3">
        <v>1000</v>
      </c>
      <c r="N60" s="8" t="s">
        <v>99</v>
      </c>
      <c r="O60" s="3">
        <v>1000</v>
      </c>
      <c r="R60" s="45"/>
      <c r="S60" s="46"/>
    </row>
    <row r="61" spans="2:19" ht="28.8" x14ac:dyDescent="0.3">
      <c r="B61" s="4" t="s">
        <v>100</v>
      </c>
      <c r="C61" s="40">
        <f>G61+K61</f>
        <v>0</v>
      </c>
      <c r="F61" s="4" t="s">
        <v>100</v>
      </c>
      <c r="G61" s="39"/>
      <c r="J61" s="4" t="s">
        <v>100</v>
      </c>
      <c r="K61" s="39"/>
      <c r="N61" s="4" t="s">
        <v>100</v>
      </c>
      <c r="O61" s="39"/>
      <c r="R61" s="47"/>
      <c r="S61" s="48"/>
    </row>
    <row r="62" spans="2:19" x14ac:dyDescent="0.3">
      <c r="B62" s="4" t="s">
        <v>101</v>
      </c>
      <c r="C62" s="32">
        <f>G62+K62+O62</f>
        <v>2100000</v>
      </c>
      <c r="F62" s="4" t="s">
        <v>101</v>
      </c>
      <c r="G62" s="63">
        <v>800000</v>
      </c>
      <c r="J62" s="4" t="s">
        <v>101</v>
      </c>
      <c r="K62" s="63">
        <v>800000</v>
      </c>
      <c r="N62" s="4" t="s">
        <v>101</v>
      </c>
      <c r="O62" s="63">
        <v>500000</v>
      </c>
      <c r="R62" s="47"/>
      <c r="S62" s="45"/>
    </row>
    <row r="63" spans="2:19" x14ac:dyDescent="0.3">
      <c r="B63" s="5" t="s">
        <v>11</v>
      </c>
      <c r="C63" s="26"/>
      <c r="F63" s="5" t="s">
        <v>11</v>
      </c>
      <c r="G63" s="26"/>
      <c r="J63" s="5" t="s">
        <v>11</v>
      </c>
      <c r="K63" s="26"/>
      <c r="N63" s="5" t="s">
        <v>11</v>
      </c>
      <c r="O63" s="26"/>
      <c r="Q63" s="33"/>
      <c r="R63" s="6"/>
      <c r="S63" s="22"/>
    </row>
    <row r="64" spans="2:19" x14ac:dyDescent="0.3">
      <c r="R64" s="45"/>
      <c r="S64" s="46"/>
    </row>
    <row r="65" spans="2:19" x14ac:dyDescent="0.3">
      <c r="Q65" s="37"/>
      <c r="R65" s="47"/>
      <c r="S65" s="48"/>
    </row>
    <row r="66" spans="2:19" ht="28.8" x14ac:dyDescent="0.3">
      <c r="B66" s="1" t="s">
        <v>102</v>
      </c>
      <c r="C66" s="24" t="s">
        <v>61</v>
      </c>
      <c r="F66" s="1" t="s">
        <v>102</v>
      </c>
      <c r="G66" s="24" t="s">
        <v>61</v>
      </c>
      <c r="J66" s="1" t="s">
        <v>102</v>
      </c>
      <c r="K66" s="24" t="s">
        <v>61</v>
      </c>
      <c r="N66" s="45"/>
      <c r="O66" s="45"/>
      <c r="Q66" s="37"/>
      <c r="R66" s="47"/>
      <c r="S66" s="45"/>
    </row>
    <row r="67" spans="2:19" x14ac:dyDescent="0.3">
      <c r="B67" s="2" t="s">
        <v>103</v>
      </c>
      <c r="C67" s="3">
        <v>1000</v>
      </c>
      <c r="F67" s="2" t="s">
        <v>103</v>
      </c>
      <c r="G67" s="3">
        <v>1000</v>
      </c>
      <c r="J67" s="2" t="s">
        <v>103</v>
      </c>
      <c r="K67" s="3">
        <v>1000</v>
      </c>
      <c r="N67" s="45"/>
      <c r="O67" s="45"/>
      <c r="R67" s="45"/>
      <c r="S67" s="45"/>
    </row>
    <row r="68" spans="2:19" ht="28.8" x14ac:dyDescent="0.3">
      <c r="B68" s="4" t="s">
        <v>104</v>
      </c>
      <c r="C68" s="40">
        <f>G68+K68</f>
        <v>0</v>
      </c>
      <c r="F68" s="4" t="s">
        <v>104</v>
      </c>
      <c r="G68" s="39"/>
      <c r="J68" s="4" t="s">
        <v>104</v>
      </c>
      <c r="K68" s="39"/>
      <c r="N68" s="45"/>
      <c r="O68" s="45"/>
      <c r="Q68" s="33"/>
      <c r="R68" s="46"/>
      <c r="S68" s="22"/>
    </row>
    <row r="69" spans="2:19" x14ac:dyDescent="0.3">
      <c r="B69" s="4" t="s">
        <v>105</v>
      </c>
      <c r="C69" s="32">
        <f>G69+K69</f>
        <v>3900</v>
      </c>
      <c r="F69" s="4" t="s">
        <v>105</v>
      </c>
      <c r="G69" s="63">
        <v>1900</v>
      </c>
      <c r="J69" s="4" t="s">
        <v>105</v>
      </c>
      <c r="K69" s="63">
        <v>2000</v>
      </c>
      <c r="N69" s="45"/>
      <c r="O69" s="45"/>
      <c r="R69" s="48"/>
      <c r="S69" s="46"/>
    </row>
    <row r="70" spans="2:19" x14ac:dyDescent="0.3">
      <c r="B70" s="5" t="s">
        <v>12</v>
      </c>
      <c r="C70" s="26"/>
      <c r="F70" s="5" t="s">
        <v>12</v>
      </c>
      <c r="G70" s="26"/>
      <c r="J70" s="5" t="s">
        <v>12</v>
      </c>
      <c r="K70" s="26"/>
      <c r="N70" s="45"/>
      <c r="O70" s="45"/>
      <c r="Q70" s="37"/>
      <c r="R70" s="47"/>
      <c r="S70" s="48"/>
    </row>
    <row r="71" spans="2:19" x14ac:dyDescent="0.3">
      <c r="Q71" s="37"/>
    </row>
    <row r="73" spans="2:19" ht="28.8" x14ac:dyDescent="0.3">
      <c r="B73" s="1" t="s">
        <v>110</v>
      </c>
      <c r="C73" s="24" t="s">
        <v>61</v>
      </c>
      <c r="F73" s="1" t="s">
        <v>110</v>
      </c>
      <c r="G73" s="24" t="s">
        <v>61</v>
      </c>
      <c r="J73" s="1" t="s">
        <v>110</v>
      </c>
      <c r="K73" s="24" t="s">
        <v>61</v>
      </c>
      <c r="N73" s="1" t="s">
        <v>110</v>
      </c>
      <c r="O73" s="24" t="s">
        <v>61</v>
      </c>
      <c r="R73" s="1" t="s">
        <v>110</v>
      </c>
      <c r="S73" s="24" t="s">
        <v>61</v>
      </c>
    </row>
    <row r="74" spans="2:19" x14ac:dyDescent="0.3">
      <c r="B74" s="2" t="s">
        <v>111</v>
      </c>
      <c r="C74" s="3">
        <v>1000</v>
      </c>
      <c r="F74" s="2" t="s">
        <v>111</v>
      </c>
      <c r="G74" s="3">
        <v>1000</v>
      </c>
      <c r="J74" s="2" t="s">
        <v>111</v>
      </c>
      <c r="K74" s="3">
        <v>1000</v>
      </c>
      <c r="N74" s="2" t="s">
        <v>111</v>
      </c>
      <c r="O74" s="3">
        <v>1000</v>
      </c>
      <c r="R74" s="2" t="s">
        <v>111</v>
      </c>
      <c r="S74" s="3">
        <v>1000</v>
      </c>
    </row>
    <row r="75" spans="2:19" ht="28.8" x14ac:dyDescent="0.3">
      <c r="B75" s="4" t="s">
        <v>112</v>
      </c>
      <c r="C75" s="40">
        <f>G75+K75+O75+S75</f>
        <v>0</v>
      </c>
      <c r="F75" s="4" t="s">
        <v>112</v>
      </c>
      <c r="G75" s="39"/>
      <c r="J75" s="4" t="s">
        <v>112</v>
      </c>
      <c r="K75" s="39"/>
      <c r="N75" s="4" t="s">
        <v>112</v>
      </c>
      <c r="O75" s="39"/>
      <c r="R75" s="4" t="s">
        <v>112</v>
      </c>
      <c r="S75" s="39"/>
    </row>
    <row r="76" spans="2:19" x14ac:dyDescent="0.3">
      <c r="B76" s="4" t="s">
        <v>114</v>
      </c>
      <c r="C76" s="32">
        <f>G76+K76+O76+S76</f>
        <v>600000</v>
      </c>
      <c r="F76" s="4" t="s">
        <v>114</v>
      </c>
      <c r="G76" s="63">
        <v>150000</v>
      </c>
      <c r="J76" s="4" t="s">
        <v>114</v>
      </c>
      <c r="K76" s="63">
        <v>150000</v>
      </c>
      <c r="N76" s="4" t="s">
        <v>114</v>
      </c>
      <c r="O76" s="63">
        <v>150000</v>
      </c>
      <c r="R76" s="4" t="s">
        <v>114</v>
      </c>
      <c r="S76" s="63">
        <v>150000</v>
      </c>
    </row>
    <row r="77" spans="2:19" x14ac:dyDescent="0.3">
      <c r="B77" s="5" t="s">
        <v>15</v>
      </c>
      <c r="C77" s="26"/>
      <c r="F77" s="5" t="s">
        <v>15</v>
      </c>
      <c r="G77" s="26"/>
      <c r="J77" s="5" t="s">
        <v>15</v>
      </c>
      <c r="K77" s="26"/>
      <c r="N77" s="5" t="s">
        <v>15</v>
      </c>
      <c r="O77" s="26"/>
      <c r="R77" s="5" t="s">
        <v>15</v>
      </c>
      <c r="S77" s="26"/>
    </row>
    <row r="80" spans="2:19" ht="28.8" x14ac:dyDescent="0.3">
      <c r="B80" s="1" t="s">
        <v>115</v>
      </c>
      <c r="C80" s="24" t="s">
        <v>61</v>
      </c>
      <c r="F80" s="1" t="s">
        <v>115</v>
      </c>
      <c r="G80" s="24" t="s">
        <v>61</v>
      </c>
      <c r="J80" s="1" t="s">
        <v>115</v>
      </c>
      <c r="K80" s="24" t="s">
        <v>61</v>
      </c>
      <c r="N80" s="45"/>
      <c r="O80" s="45"/>
      <c r="R80" s="45"/>
      <c r="S80" s="45"/>
    </row>
    <row r="81" spans="2:19" x14ac:dyDescent="0.3">
      <c r="B81" s="2" t="s">
        <v>116</v>
      </c>
      <c r="C81" s="3">
        <v>1000</v>
      </c>
      <c r="F81" s="2" t="s">
        <v>116</v>
      </c>
      <c r="G81" s="3">
        <v>1000</v>
      </c>
      <c r="J81" s="2" t="s">
        <v>116</v>
      </c>
      <c r="K81" s="3">
        <v>1000</v>
      </c>
      <c r="N81" s="45"/>
      <c r="O81" s="45"/>
      <c r="R81" s="45"/>
      <c r="S81" s="45"/>
    </row>
    <row r="82" spans="2:19" ht="28.8" x14ac:dyDescent="0.3">
      <c r="B82" s="4" t="s">
        <v>117</v>
      </c>
      <c r="C82" s="40">
        <f>G82+K82+O82+S82</f>
        <v>0</v>
      </c>
      <c r="F82" s="4" t="s">
        <v>117</v>
      </c>
      <c r="G82" s="39"/>
      <c r="J82" s="4" t="s">
        <v>117</v>
      </c>
      <c r="K82" s="39"/>
      <c r="N82" s="45"/>
      <c r="O82" s="45"/>
      <c r="R82" s="45"/>
      <c r="S82" s="45"/>
    </row>
    <row r="83" spans="2:19" x14ac:dyDescent="0.3">
      <c r="B83" s="4" t="s">
        <v>118</v>
      </c>
      <c r="C83" s="32">
        <f>G83+K83+O83+S83</f>
        <v>180000</v>
      </c>
      <c r="F83" s="4" t="s">
        <v>118</v>
      </c>
      <c r="G83" s="63">
        <v>100000</v>
      </c>
      <c r="J83" s="4" t="s">
        <v>118</v>
      </c>
      <c r="K83" s="63">
        <v>80000</v>
      </c>
      <c r="N83" s="45"/>
      <c r="O83" s="45"/>
      <c r="R83" s="45"/>
      <c r="S83" s="45"/>
    </row>
    <row r="84" spans="2:19" x14ac:dyDescent="0.3">
      <c r="B84" s="5" t="s">
        <v>15</v>
      </c>
      <c r="C84" s="26"/>
      <c r="F84" s="5" t="s">
        <v>15</v>
      </c>
      <c r="G84" s="26"/>
      <c r="J84" s="5" t="s">
        <v>15</v>
      </c>
      <c r="K84" s="26"/>
      <c r="N84" s="45"/>
      <c r="O84" s="45"/>
      <c r="R84" s="45"/>
      <c r="S84" s="45"/>
    </row>
    <row r="86" spans="2:19" x14ac:dyDescent="0.3">
      <c r="C86" s="36"/>
    </row>
  </sheetData>
  <sheetProtection selectLockedCells="1"/>
  <conditionalFormatting sqref="G6">
    <cfRule type="cellIs" dxfId="344" priority="89" operator="greaterThanOrEqual">
      <formula>G7</formula>
    </cfRule>
  </conditionalFormatting>
  <conditionalFormatting sqref="K6">
    <cfRule type="cellIs" dxfId="343" priority="88" operator="greaterThanOrEqual">
      <formula>K7</formula>
    </cfRule>
  </conditionalFormatting>
  <conditionalFormatting sqref="O6">
    <cfRule type="cellIs" dxfId="342" priority="87" operator="greaterThanOrEqual">
      <formula>O7</formula>
    </cfRule>
  </conditionalFormatting>
  <conditionalFormatting sqref="S6">
    <cfRule type="cellIs" dxfId="341" priority="86" operator="greaterThanOrEqual">
      <formula>S7</formula>
    </cfRule>
  </conditionalFormatting>
  <conditionalFormatting sqref="G13">
    <cfRule type="cellIs" dxfId="340" priority="85" operator="greaterThanOrEqual">
      <formula>G14</formula>
    </cfRule>
  </conditionalFormatting>
  <conditionalFormatting sqref="K13">
    <cfRule type="cellIs" dxfId="339" priority="84" operator="greaterThanOrEqual">
      <formula>K14</formula>
    </cfRule>
  </conditionalFormatting>
  <conditionalFormatting sqref="O13">
    <cfRule type="cellIs" dxfId="338" priority="83" operator="greaterThanOrEqual">
      <formula>O14</formula>
    </cfRule>
  </conditionalFormatting>
  <conditionalFormatting sqref="S13">
    <cfRule type="cellIs" dxfId="337" priority="82" operator="greaterThanOrEqual">
      <formula>S14</formula>
    </cfRule>
  </conditionalFormatting>
  <conditionalFormatting sqref="G20">
    <cfRule type="cellIs" dxfId="336" priority="81" operator="greaterThanOrEqual">
      <formula>G21</formula>
    </cfRule>
  </conditionalFormatting>
  <conditionalFormatting sqref="G24">
    <cfRule type="cellIs" dxfId="335" priority="80" operator="greaterThanOrEqual">
      <formula>G25</formula>
    </cfRule>
  </conditionalFormatting>
  <conditionalFormatting sqref="K20">
    <cfRule type="cellIs" dxfId="334" priority="79" operator="greaterThanOrEqual">
      <formula>K21</formula>
    </cfRule>
  </conditionalFormatting>
  <conditionalFormatting sqref="K24">
    <cfRule type="cellIs" dxfId="333" priority="78" operator="greaterThanOrEqual">
      <formula>K25</formula>
    </cfRule>
  </conditionalFormatting>
  <conditionalFormatting sqref="O20">
    <cfRule type="cellIs" dxfId="332" priority="77" operator="greaterThanOrEqual">
      <formula>O21</formula>
    </cfRule>
  </conditionalFormatting>
  <conditionalFormatting sqref="O24">
    <cfRule type="cellIs" dxfId="331" priority="76" operator="greaterThanOrEqual">
      <formula>O25</formula>
    </cfRule>
  </conditionalFormatting>
  <conditionalFormatting sqref="S20">
    <cfRule type="cellIs" dxfId="330" priority="75" operator="greaterThanOrEqual">
      <formula>S21</formula>
    </cfRule>
  </conditionalFormatting>
  <conditionalFormatting sqref="S24">
    <cfRule type="cellIs" dxfId="329" priority="74" operator="greaterThanOrEqual">
      <formula>S25</formula>
    </cfRule>
  </conditionalFormatting>
  <conditionalFormatting sqref="O35">
    <cfRule type="cellIs" dxfId="328" priority="73" operator="greaterThanOrEqual">
      <formula>O36</formula>
    </cfRule>
  </conditionalFormatting>
  <conditionalFormatting sqref="K35">
    <cfRule type="cellIs" dxfId="327" priority="72" operator="greaterThanOrEqual">
      <formula>K36</formula>
    </cfRule>
  </conditionalFormatting>
  <conditionalFormatting sqref="G35">
    <cfRule type="cellIs" dxfId="326" priority="71" operator="greaterThanOrEqual">
      <formula>G36</formula>
    </cfRule>
  </conditionalFormatting>
  <conditionalFormatting sqref="G42">
    <cfRule type="cellIs" dxfId="325" priority="70" operator="greaterThanOrEqual">
      <formula>G43</formula>
    </cfRule>
  </conditionalFormatting>
  <conditionalFormatting sqref="G46">
    <cfRule type="cellIs" dxfId="324" priority="69" operator="greaterThanOrEqual">
      <formula>G47</formula>
    </cfRule>
  </conditionalFormatting>
  <conditionalFormatting sqref="G50">
    <cfRule type="cellIs" dxfId="323" priority="68" operator="greaterThanOrEqual">
      <formula>G51</formula>
    </cfRule>
  </conditionalFormatting>
  <conditionalFormatting sqref="K42">
    <cfRule type="cellIs" dxfId="322" priority="67" operator="greaterThanOrEqual">
      <formula>K43</formula>
    </cfRule>
  </conditionalFormatting>
  <conditionalFormatting sqref="K46">
    <cfRule type="cellIs" dxfId="321" priority="66" operator="greaterThanOrEqual">
      <formula>K47</formula>
    </cfRule>
  </conditionalFormatting>
  <conditionalFormatting sqref="O46">
    <cfRule type="cellIs" dxfId="320" priority="65" operator="greaterThanOrEqual">
      <formula>O47</formula>
    </cfRule>
  </conditionalFormatting>
  <conditionalFormatting sqref="O42">
    <cfRule type="cellIs" dxfId="319" priority="64" operator="greaterThanOrEqual">
      <formula>O43</formula>
    </cfRule>
  </conditionalFormatting>
  <conditionalFormatting sqref="S42">
    <cfRule type="cellIs" dxfId="318" priority="63" operator="greaterThanOrEqual">
      <formula>S43</formula>
    </cfRule>
  </conditionalFormatting>
  <conditionalFormatting sqref="S46">
    <cfRule type="cellIs" dxfId="317" priority="62" operator="greaterThanOrEqual">
      <formula>S47</formula>
    </cfRule>
  </conditionalFormatting>
  <conditionalFormatting sqref="S50">
    <cfRule type="cellIs" dxfId="316" priority="61" operator="greaterThanOrEqual">
      <formula>S51</formula>
    </cfRule>
  </conditionalFormatting>
  <conditionalFormatting sqref="O50">
    <cfRule type="cellIs" dxfId="315" priority="60" operator="greaterThanOrEqual">
      <formula>O51</formula>
    </cfRule>
  </conditionalFormatting>
  <conditionalFormatting sqref="G57">
    <cfRule type="cellIs" dxfId="314" priority="59" operator="greaterThanOrEqual">
      <formula>G58</formula>
    </cfRule>
  </conditionalFormatting>
  <conditionalFormatting sqref="K57">
    <cfRule type="cellIs" dxfId="313" priority="58" operator="greaterThanOrEqual">
      <formula>K58</formula>
    </cfRule>
  </conditionalFormatting>
  <conditionalFormatting sqref="G61">
    <cfRule type="cellIs" dxfId="312" priority="57" operator="greaterThanOrEqual">
      <formula>G62</formula>
    </cfRule>
  </conditionalFormatting>
  <conditionalFormatting sqref="G68">
    <cfRule type="cellIs" dxfId="311" priority="56" operator="greaterThanOrEqual">
      <formula>G69</formula>
    </cfRule>
  </conditionalFormatting>
  <conditionalFormatting sqref="K68">
    <cfRule type="cellIs" dxfId="310" priority="55" operator="greaterThanOrEqual">
      <formula>K69</formula>
    </cfRule>
  </conditionalFormatting>
  <conditionalFormatting sqref="K61">
    <cfRule type="cellIs" dxfId="309" priority="54" operator="greaterThanOrEqual">
      <formula>K62</formula>
    </cfRule>
  </conditionalFormatting>
  <conditionalFormatting sqref="S75">
    <cfRule type="cellIs" dxfId="308" priority="51" operator="greaterThanOrEqual">
      <formula>S76</formula>
    </cfRule>
  </conditionalFormatting>
  <conditionalFormatting sqref="O75">
    <cfRule type="cellIs" dxfId="307" priority="50" operator="greaterThanOrEqual">
      <formula>O76</formula>
    </cfRule>
  </conditionalFormatting>
  <conditionalFormatting sqref="K75">
    <cfRule type="cellIs" dxfId="306" priority="49" operator="greaterThanOrEqual">
      <formula>K76</formula>
    </cfRule>
  </conditionalFormatting>
  <conditionalFormatting sqref="G75">
    <cfRule type="cellIs" dxfId="305" priority="48" operator="greaterThanOrEqual">
      <formula>G76</formula>
    </cfRule>
  </conditionalFormatting>
  <conditionalFormatting sqref="C6">
    <cfRule type="cellIs" dxfId="304" priority="47" operator="greaterThanOrEqual">
      <formula>$C$7</formula>
    </cfRule>
  </conditionalFormatting>
  <conditionalFormatting sqref="C13">
    <cfRule type="cellIs" dxfId="303" priority="46" operator="greaterThanOrEqual">
      <formula>$C$14</formula>
    </cfRule>
  </conditionalFormatting>
  <conditionalFormatting sqref="C20">
    <cfRule type="cellIs" dxfId="302" priority="45" operator="greaterThanOrEqual">
      <formula>$C$21</formula>
    </cfRule>
  </conditionalFormatting>
  <conditionalFormatting sqref="C24">
    <cfRule type="cellIs" dxfId="301" priority="44" operator="greaterThanOrEqual">
      <formula>C25</formula>
    </cfRule>
  </conditionalFormatting>
  <conditionalFormatting sqref="C35">
    <cfRule type="cellIs" dxfId="300" priority="32" operator="greaterThanOrEqual">
      <formula>C36</formula>
    </cfRule>
  </conditionalFormatting>
  <conditionalFormatting sqref="C42">
    <cfRule type="cellIs" dxfId="299" priority="31" operator="greaterThanOrEqual">
      <formula>C43</formula>
    </cfRule>
  </conditionalFormatting>
  <conditionalFormatting sqref="C46">
    <cfRule type="cellIs" dxfId="298" priority="30" operator="greaterThanOrEqual">
      <formula>C47</formula>
    </cfRule>
  </conditionalFormatting>
  <conditionalFormatting sqref="C50">
    <cfRule type="cellIs" dxfId="297" priority="29" operator="greaterThanOrEqual">
      <formula>C51</formula>
    </cfRule>
  </conditionalFormatting>
  <conditionalFormatting sqref="C57">
    <cfRule type="cellIs" dxfId="296" priority="28" operator="greaterThanOrEqual">
      <formula>C58</formula>
    </cfRule>
  </conditionalFormatting>
  <conditionalFormatting sqref="C61">
    <cfRule type="cellIs" dxfId="295" priority="27" operator="greaterThanOrEqual">
      <formula>C62</formula>
    </cfRule>
  </conditionalFormatting>
  <conditionalFormatting sqref="C68">
    <cfRule type="cellIs" dxfId="294" priority="26" operator="greaterThanOrEqual">
      <formula>C69</formula>
    </cfRule>
  </conditionalFormatting>
  <conditionalFormatting sqref="C75">
    <cfRule type="cellIs" dxfId="293" priority="23" operator="greaterThanOrEqual">
      <formula>C76</formula>
    </cfRule>
  </conditionalFormatting>
  <conditionalFormatting sqref="G82">
    <cfRule type="cellIs" dxfId="292" priority="19" operator="greaterThanOrEqual">
      <formula>G83</formula>
    </cfRule>
  </conditionalFormatting>
  <conditionalFormatting sqref="K82">
    <cfRule type="cellIs" dxfId="291" priority="18" operator="greaterThanOrEqual">
      <formula>K83</formula>
    </cfRule>
  </conditionalFormatting>
  <conditionalFormatting sqref="O57">
    <cfRule type="cellIs" dxfId="290" priority="10" operator="greaterThanOrEqual">
      <formula>O58</formula>
    </cfRule>
  </conditionalFormatting>
  <conditionalFormatting sqref="O61">
    <cfRule type="cellIs" dxfId="289" priority="9" operator="greaterThanOrEqual">
      <formula>O62</formula>
    </cfRule>
  </conditionalFormatting>
  <conditionalFormatting sqref="C28">
    <cfRule type="cellIs" dxfId="288" priority="8" operator="greaterThanOrEqual">
      <formula>C29</formula>
    </cfRule>
  </conditionalFormatting>
  <conditionalFormatting sqref="C82">
    <cfRule type="cellIs" dxfId="287" priority="7" operator="greaterThanOrEqual">
      <formula>C83</formula>
    </cfRule>
  </conditionalFormatting>
  <conditionalFormatting sqref="G28">
    <cfRule type="cellIs" dxfId="286" priority="6" operator="greaterThanOrEqual">
      <formula>G29</formula>
    </cfRule>
  </conditionalFormatting>
  <conditionalFormatting sqref="K28">
    <cfRule type="cellIs" dxfId="285" priority="5" operator="greaterThanOrEqual">
      <formula>K29</formula>
    </cfRule>
  </conditionalFormatting>
  <conditionalFormatting sqref="K50">
    <cfRule type="cellIs" dxfId="284" priority="4" operator="greaterThanOrEqual">
      <formula>K51</formula>
    </cfRule>
  </conditionalFormatting>
  <conditionalFormatting sqref="O28">
    <cfRule type="cellIs" dxfId="283" priority="3" operator="greaterThanOrEqual">
      <formula>O29</formula>
    </cfRule>
  </conditionalFormatting>
  <conditionalFormatting sqref="S35">
    <cfRule type="cellIs" dxfId="282" priority="2" operator="greaterThanOrEqual">
      <formula>S36</formula>
    </cfRule>
  </conditionalFormatting>
  <conditionalFormatting sqref="S28">
    <cfRule type="cellIs" dxfId="281" priority="1" operator="greaterThanOrEqual">
      <formula>S29</formula>
    </cfRule>
  </conditionalFormatting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310D6-0694-4F82-9BCE-466C34B0242C}">
  <sheetPr codeName="Sheet5"/>
  <dimension ref="B1:O79"/>
  <sheetViews>
    <sheetView zoomScaleNormal="100" zoomScaleSheetLayoutView="100" workbookViewId="0">
      <selection activeCell="G6" sqref="G6"/>
    </sheetView>
  </sheetViews>
  <sheetFormatPr defaultColWidth="9.109375" defaultRowHeight="14.4" x14ac:dyDescent="0.3"/>
  <cols>
    <col min="2" max="2" width="47.5546875" customWidth="1"/>
    <col min="3" max="3" width="18.5546875" customWidth="1"/>
    <col min="5" max="5" width="18.88671875" customWidth="1"/>
    <col min="6" max="6" width="47.5546875" customWidth="1"/>
    <col min="7" max="7" width="18.5546875" customWidth="1"/>
    <col min="10" max="10" width="47.5546875" customWidth="1"/>
    <col min="11" max="11" width="18.5546875" customWidth="1"/>
    <col min="14" max="14" width="47.5546875" customWidth="1"/>
    <col min="15" max="15" width="18.5546875" customWidth="1"/>
  </cols>
  <sheetData>
    <row r="1" spans="2:15" x14ac:dyDescent="0.3">
      <c r="B1" s="22" t="s">
        <v>122</v>
      </c>
    </row>
    <row r="2" spans="2:15" x14ac:dyDescent="0.3">
      <c r="E2" s="41"/>
    </row>
    <row r="3" spans="2:15" x14ac:dyDescent="0.3">
      <c r="B3" s="33" t="s">
        <v>55</v>
      </c>
      <c r="C3" s="33"/>
      <c r="F3" s="33" t="s">
        <v>56</v>
      </c>
      <c r="J3" s="33" t="s">
        <v>57</v>
      </c>
      <c r="N3" s="33" t="s">
        <v>120</v>
      </c>
    </row>
    <row r="4" spans="2:15" ht="28.8" x14ac:dyDescent="0.3">
      <c r="B4" s="1" t="s">
        <v>60</v>
      </c>
      <c r="C4" s="24" t="s">
        <v>61</v>
      </c>
      <c r="F4" s="1" t="s">
        <v>60</v>
      </c>
      <c r="G4" s="24" t="s">
        <v>61</v>
      </c>
      <c r="J4" s="1" t="s">
        <v>60</v>
      </c>
      <c r="K4" s="24" t="s">
        <v>61</v>
      </c>
      <c r="N4" s="1" t="s">
        <v>60</v>
      </c>
      <c r="O4" s="24" t="s">
        <v>61</v>
      </c>
    </row>
    <row r="5" spans="2:15" x14ac:dyDescent="0.3">
      <c r="B5" s="4" t="s">
        <v>65</v>
      </c>
      <c r="C5" s="3">
        <v>1000</v>
      </c>
      <c r="D5" s="7"/>
      <c r="F5" s="4" t="s">
        <v>65</v>
      </c>
      <c r="G5" s="3">
        <v>1000</v>
      </c>
      <c r="J5" s="4" t="s">
        <v>65</v>
      </c>
      <c r="K5" s="3">
        <v>1000</v>
      </c>
      <c r="N5" s="4" t="s">
        <v>65</v>
      </c>
      <c r="O5" s="3">
        <v>1000</v>
      </c>
    </row>
    <row r="6" spans="2:15" ht="28.8" x14ac:dyDescent="0.3">
      <c r="B6" s="4" t="s">
        <v>66</v>
      </c>
      <c r="C6" s="40">
        <f>G6+K6+O6</f>
        <v>0</v>
      </c>
      <c r="F6" s="4" t="s">
        <v>66</v>
      </c>
      <c r="G6" s="39"/>
      <c r="J6" s="4" t="s">
        <v>66</v>
      </c>
      <c r="K6" s="39"/>
      <c r="N6" s="4" t="s">
        <v>66</v>
      </c>
      <c r="O6" s="39"/>
    </row>
    <row r="7" spans="2:15" x14ac:dyDescent="0.3">
      <c r="B7" s="4" t="s">
        <v>67</v>
      </c>
      <c r="C7" s="32">
        <f>G7+K7+O7</f>
        <v>4800000</v>
      </c>
      <c r="F7" s="4" t="s">
        <v>67</v>
      </c>
      <c r="G7" s="63">
        <v>1900000</v>
      </c>
      <c r="J7" s="4" t="s">
        <v>67</v>
      </c>
      <c r="K7" s="63">
        <v>1800000</v>
      </c>
      <c r="N7" s="4" t="s">
        <v>67</v>
      </c>
      <c r="O7" s="63">
        <v>1100000</v>
      </c>
    </row>
    <row r="8" spans="2:15" x14ac:dyDescent="0.3">
      <c r="B8" s="5" t="s">
        <v>2</v>
      </c>
      <c r="C8" s="26"/>
      <c r="F8" s="5" t="s">
        <v>2</v>
      </c>
      <c r="G8" s="26"/>
      <c r="J8" s="5" t="s">
        <v>2</v>
      </c>
      <c r="K8" s="26"/>
      <c r="N8" s="5" t="s">
        <v>2</v>
      </c>
      <c r="O8" s="26"/>
    </row>
    <row r="11" spans="2:15" ht="28.8" x14ac:dyDescent="0.3">
      <c r="B11" s="1" t="s">
        <v>68</v>
      </c>
      <c r="C11" s="24" t="s">
        <v>61</v>
      </c>
      <c r="F11" s="1" t="s">
        <v>68</v>
      </c>
      <c r="G11" s="24" t="s">
        <v>61</v>
      </c>
      <c r="J11" s="1" t="s">
        <v>68</v>
      </c>
      <c r="K11" s="24" t="s">
        <v>61</v>
      </c>
      <c r="N11" s="1" t="s">
        <v>68</v>
      </c>
      <c r="O11" s="24" t="s">
        <v>61</v>
      </c>
    </row>
    <row r="12" spans="2:15" x14ac:dyDescent="0.3">
      <c r="B12" s="2" t="s">
        <v>69</v>
      </c>
      <c r="C12" s="3">
        <v>1000</v>
      </c>
      <c r="F12" s="2" t="s">
        <v>69</v>
      </c>
      <c r="G12" s="3">
        <v>1000</v>
      </c>
      <c r="J12" s="2" t="s">
        <v>69</v>
      </c>
      <c r="K12" s="3">
        <v>1000</v>
      </c>
      <c r="N12" s="2" t="s">
        <v>69</v>
      </c>
      <c r="O12" s="3">
        <v>1000</v>
      </c>
    </row>
    <row r="13" spans="2:15" ht="28.8" x14ac:dyDescent="0.3">
      <c r="B13" s="4" t="s">
        <v>70</v>
      </c>
      <c r="C13" s="40">
        <f>G13+K13+O13</f>
        <v>0</v>
      </c>
      <c r="F13" s="4" t="s">
        <v>70</v>
      </c>
      <c r="G13" s="39"/>
      <c r="J13" s="4" t="s">
        <v>70</v>
      </c>
      <c r="K13" s="39"/>
      <c r="N13" s="4" t="s">
        <v>70</v>
      </c>
      <c r="O13" s="39"/>
    </row>
    <row r="14" spans="2:15" x14ac:dyDescent="0.3">
      <c r="B14" s="4" t="s">
        <v>71</v>
      </c>
      <c r="C14" s="32">
        <f>G14+K14+O14</f>
        <v>3500000</v>
      </c>
      <c r="F14" s="4" t="s">
        <v>71</v>
      </c>
      <c r="G14" s="63">
        <v>1300000</v>
      </c>
      <c r="J14" s="4" t="s">
        <v>71</v>
      </c>
      <c r="K14" s="63">
        <v>1300000</v>
      </c>
      <c r="N14" s="4" t="s">
        <v>71</v>
      </c>
      <c r="O14" s="63">
        <v>900000</v>
      </c>
    </row>
    <row r="15" spans="2:15" x14ac:dyDescent="0.3">
      <c r="B15" s="10" t="s">
        <v>3</v>
      </c>
      <c r="C15" s="27"/>
      <c r="F15" s="10" t="s">
        <v>3</v>
      </c>
      <c r="G15" s="27"/>
      <c r="J15" s="10" t="s">
        <v>3</v>
      </c>
      <c r="K15" s="27"/>
      <c r="N15" s="10" t="s">
        <v>3</v>
      </c>
      <c r="O15" s="27"/>
    </row>
    <row r="16" spans="2:15" x14ac:dyDescent="0.3">
      <c r="B16" s="8" t="s">
        <v>72</v>
      </c>
      <c r="C16" s="9">
        <v>1000</v>
      </c>
      <c r="F16" s="8" t="s">
        <v>72</v>
      </c>
      <c r="G16" s="9">
        <v>1000</v>
      </c>
      <c r="J16" s="8" t="s">
        <v>72</v>
      </c>
      <c r="K16" s="9">
        <v>1000</v>
      </c>
      <c r="N16" s="8" t="s">
        <v>72</v>
      </c>
      <c r="O16" s="9">
        <v>1000</v>
      </c>
    </row>
    <row r="17" spans="2:15" ht="28.8" x14ac:dyDescent="0.3">
      <c r="B17" s="4" t="s">
        <v>73</v>
      </c>
      <c r="C17" s="40">
        <f>G17+K17+O17</f>
        <v>0</v>
      </c>
      <c r="F17" s="4" t="s">
        <v>73</v>
      </c>
      <c r="G17" s="39"/>
      <c r="J17" s="4" t="s">
        <v>73</v>
      </c>
      <c r="K17" s="39"/>
      <c r="N17" s="4" t="s">
        <v>73</v>
      </c>
      <c r="O17" s="39"/>
    </row>
    <row r="18" spans="2:15" x14ac:dyDescent="0.3">
      <c r="B18" s="4" t="s">
        <v>74</v>
      </c>
      <c r="C18" s="32">
        <f>G18+K18+O18</f>
        <v>4000000</v>
      </c>
      <c r="F18" s="4" t="s">
        <v>74</v>
      </c>
      <c r="G18" s="63">
        <v>1500000</v>
      </c>
      <c r="J18" s="4" t="s">
        <v>74</v>
      </c>
      <c r="K18" s="63">
        <v>1400000</v>
      </c>
      <c r="N18" s="4" t="s">
        <v>74</v>
      </c>
      <c r="O18" s="63">
        <v>1100000</v>
      </c>
    </row>
    <row r="19" spans="2:15" x14ac:dyDescent="0.3">
      <c r="B19" s="5" t="s">
        <v>4</v>
      </c>
      <c r="C19" s="26"/>
      <c r="F19" s="5" t="s">
        <v>4</v>
      </c>
      <c r="G19" s="26"/>
      <c r="J19" s="5" t="s">
        <v>4</v>
      </c>
      <c r="K19" s="26"/>
      <c r="N19" s="5" t="s">
        <v>4</v>
      </c>
      <c r="O19" s="26"/>
    </row>
    <row r="20" spans="2:15" x14ac:dyDescent="0.3">
      <c r="B20" s="8" t="s">
        <v>75</v>
      </c>
      <c r="C20" s="9">
        <v>1000</v>
      </c>
      <c r="F20" s="8" t="s">
        <v>75</v>
      </c>
      <c r="G20" s="9">
        <v>1000</v>
      </c>
      <c r="J20" s="8" t="s">
        <v>75</v>
      </c>
      <c r="K20" s="9">
        <v>1000</v>
      </c>
      <c r="N20" s="8" t="s">
        <v>75</v>
      </c>
      <c r="O20" s="9">
        <v>1000</v>
      </c>
    </row>
    <row r="21" spans="2:15" ht="30" customHeight="1" x14ac:dyDescent="0.3">
      <c r="B21" s="4" t="s">
        <v>76</v>
      </c>
      <c r="C21" s="40">
        <f>G21+K21+O21</f>
        <v>0</v>
      </c>
      <c r="F21" s="4" t="s">
        <v>76</v>
      </c>
      <c r="G21" s="39"/>
      <c r="J21" s="4" t="s">
        <v>76</v>
      </c>
      <c r="K21" s="39"/>
      <c r="N21" s="4" t="s">
        <v>76</v>
      </c>
      <c r="O21" s="39"/>
    </row>
    <row r="22" spans="2:15" ht="15" customHeight="1" x14ac:dyDescent="0.3">
      <c r="B22" s="4" t="s">
        <v>77</v>
      </c>
      <c r="C22" s="32">
        <f>G22+K22+O22</f>
        <v>1610000</v>
      </c>
      <c r="F22" s="4" t="s">
        <v>77</v>
      </c>
      <c r="G22" s="63">
        <v>500000</v>
      </c>
      <c r="J22" s="4" t="s">
        <v>77</v>
      </c>
      <c r="K22" s="63">
        <v>550000</v>
      </c>
      <c r="N22" s="4" t="s">
        <v>77</v>
      </c>
      <c r="O22" s="63">
        <v>560000</v>
      </c>
    </row>
    <row r="23" spans="2:15" x14ac:dyDescent="0.3">
      <c r="B23" s="5" t="s">
        <v>5</v>
      </c>
      <c r="C23" s="26"/>
      <c r="F23" s="5" t="s">
        <v>5</v>
      </c>
      <c r="G23" s="26"/>
      <c r="J23" s="5" t="s">
        <v>5</v>
      </c>
      <c r="K23" s="26"/>
      <c r="N23" s="5" t="s">
        <v>5</v>
      </c>
      <c r="O23" s="26"/>
    </row>
    <row r="26" spans="2:15" ht="28.8" x14ac:dyDescent="0.3">
      <c r="B26" s="1" t="s">
        <v>78</v>
      </c>
      <c r="C26" s="24" t="s">
        <v>61</v>
      </c>
      <c r="F26" s="1" t="s">
        <v>78</v>
      </c>
      <c r="G26" s="24" t="s">
        <v>61</v>
      </c>
      <c r="J26" s="1" t="s">
        <v>78</v>
      </c>
      <c r="K26" s="24" t="s">
        <v>61</v>
      </c>
      <c r="N26" s="1" t="s">
        <v>78</v>
      </c>
      <c r="O26" s="24" t="s">
        <v>61</v>
      </c>
    </row>
    <row r="27" spans="2:15" x14ac:dyDescent="0.3">
      <c r="B27" s="2" t="s">
        <v>79</v>
      </c>
      <c r="C27" s="3">
        <v>1000</v>
      </c>
      <c r="F27" s="2" t="s">
        <v>79</v>
      </c>
      <c r="G27" s="3">
        <v>1000</v>
      </c>
      <c r="J27" s="2" t="s">
        <v>79</v>
      </c>
      <c r="K27" s="3">
        <v>1000</v>
      </c>
      <c r="N27" s="2" t="s">
        <v>79</v>
      </c>
      <c r="O27" s="3">
        <v>1000</v>
      </c>
    </row>
    <row r="28" spans="2:15" ht="28.8" x14ac:dyDescent="0.3">
      <c r="B28" s="4" t="s">
        <v>80</v>
      </c>
      <c r="C28" s="40">
        <f>G28+K28+O28</f>
        <v>0</v>
      </c>
      <c r="F28" s="4" t="s">
        <v>80</v>
      </c>
      <c r="G28" s="39"/>
      <c r="J28" s="4" t="s">
        <v>80</v>
      </c>
      <c r="K28" s="39"/>
      <c r="N28" s="4" t="s">
        <v>80</v>
      </c>
      <c r="O28" s="39"/>
    </row>
    <row r="29" spans="2:15" x14ac:dyDescent="0.3">
      <c r="B29" s="4" t="s">
        <v>81</v>
      </c>
      <c r="C29" s="32">
        <f>G29+K29+O29</f>
        <v>360000</v>
      </c>
      <c r="F29" s="4" t="s">
        <v>81</v>
      </c>
      <c r="G29" s="63">
        <v>120000</v>
      </c>
      <c r="J29" s="4" t="s">
        <v>81</v>
      </c>
      <c r="K29" s="63">
        <v>150000</v>
      </c>
      <c r="N29" s="4" t="s">
        <v>81</v>
      </c>
      <c r="O29" s="63">
        <v>90000</v>
      </c>
    </row>
    <row r="30" spans="2:15" x14ac:dyDescent="0.3">
      <c r="B30" s="5" t="s">
        <v>6</v>
      </c>
      <c r="C30" s="26"/>
      <c r="F30" s="5" t="s">
        <v>6</v>
      </c>
      <c r="G30" s="26"/>
      <c r="J30" s="5" t="s">
        <v>6</v>
      </c>
      <c r="K30" s="26"/>
      <c r="N30" s="5" t="s">
        <v>6</v>
      </c>
      <c r="O30" s="26"/>
    </row>
    <row r="33" spans="2:15" ht="28.8" x14ac:dyDescent="0.3">
      <c r="B33" s="1" t="s">
        <v>82</v>
      </c>
      <c r="C33" s="24" t="s">
        <v>61</v>
      </c>
      <c r="F33" s="1" t="s">
        <v>82</v>
      </c>
      <c r="G33" s="24" t="s">
        <v>61</v>
      </c>
      <c r="J33" s="1" t="s">
        <v>82</v>
      </c>
      <c r="K33" s="24" t="s">
        <v>61</v>
      </c>
      <c r="N33" s="1" t="s">
        <v>82</v>
      </c>
      <c r="O33" s="24" t="s">
        <v>61</v>
      </c>
    </row>
    <row r="34" spans="2:15" x14ac:dyDescent="0.3">
      <c r="B34" s="2" t="s">
        <v>83</v>
      </c>
      <c r="C34" s="3">
        <v>1000</v>
      </c>
      <c r="F34" s="2" t="s">
        <v>83</v>
      </c>
      <c r="G34" s="3">
        <v>1000</v>
      </c>
      <c r="J34" s="2" t="s">
        <v>83</v>
      </c>
      <c r="K34" s="3">
        <v>1000</v>
      </c>
      <c r="N34" s="2" t="s">
        <v>83</v>
      </c>
      <c r="O34" s="3">
        <v>1000</v>
      </c>
    </row>
    <row r="35" spans="2:15" ht="28.8" x14ac:dyDescent="0.3">
      <c r="B35" s="4" t="s">
        <v>84</v>
      </c>
      <c r="C35" s="40">
        <f>G35+K35+O35</f>
        <v>0</v>
      </c>
      <c r="F35" s="4" t="s">
        <v>84</v>
      </c>
      <c r="G35" s="39"/>
      <c r="J35" s="4" t="s">
        <v>84</v>
      </c>
      <c r="K35" s="39"/>
      <c r="N35" s="4" t="s">
        <v>84</v>
      </c>
      <c r="O35" s="39"/>
    </row>
    <row r="36" spans="2:15" x14ac:dyDescent="0.3">
      <c r="B36" s="4" t="s">
        <v>85</v>
      </c>
      <c r="C36" s="32">
        <f>G36+K36+O36</f>
        <v>16000</v>
      </c>
      <c r="F36" s="4" t="s">
        <v>85</v>
      </c>
      <c r="G36" s="63">
        <v>5000</v>
      </c>
      <c r="J36" s="4" t="s">
        <v>85</v>
      </c>
      <c r="K36" s="63">
        <v>5500</v>
      </c>
      <c r="N36" s="4" t="s">
        <v>86</v>
      </c>
      <c r="O36" s="63">
        <v>5500</v>
      </c>
    </row>
    <row r="37" spans="2:15" x14ac:dyDescent="0.3">
      <c r="B37" s="5" t="s">
        <v>7</v>
      </c>
      <c r="C37" s="26"/>
      <c r="F37" s="5" t="s">
        <v>7</v>
      </c>
      <c r="G37" s="26"/>
      <c r="J37" s="5" t="s">
        <v>7</v>
      </c>
      <c r="K37" s="26"/>
      <c r="N37" s="5" t="s">
        <v>7</v>
      </c>
      <c r="O37" s="26"/>
    </row>
    <row r="38" spans="2:15" x14ac:dyDescent="0.3">
      <c r="B38" s="8" t="s">
        <v>87</v>
      </c>
      <c r="C38" s="3">
        <v>1000</v>
      </c>
      <c r="F38" s="8" t="s">
        <v>87</v>
      </c>
      <c r="G38" s="3">
        <v>1000</v>
      </c>
      <c r="J38" s="8" t="s">
        <v>87</v>
      </c>
      <c r="K38" s="3">
        <v>1000</v>
      </c>
      <c r="N38" s="8" t="s">
        <v>87</v>
      </c>
      <c r="O38" s="3">
        <v>1000</v>
      </c>
    </row>
    <row r="39" spans="2:15" ht="28.8" x14ac:dyDescent="0.3">
      <c r="B39" s="4" t="s">
        <v>88</v>
      </c>
      <c r="C39" s="40">
        <f>G39+K39+O39</f>
        <v>0</v>
      </c>
      <c r="F39" s="4" t="s">
        <v>88</v>
      </c>
      <c r="G39" s="39"/>
      <c r="J39" s="4" t="s">
        <v>88</v>
      </c>
      <c r="K39" s="39"/>
      <c r="N39" s="4" t="s">
        <v>88</v>
      </c>
      <c r="O39" s="39"/>
    </row>
    <row r="40" spans="2:15" x14ac:dyDescent="0.3">
      <c r="B40" s="4" t="s">
        <v>89</v>
      </c>
      <c r="C40" s="32">
        <f>G40+K40+O40</f>
        <v>7800</v>
      </c>
      <c r="F40" s="4" t="s">
        <v>89</v>
      </c>
      <c r="G40" s="63">
        <v>3500</v>
      </c>
      <c r="J40" s="4" t="s">
        <v>89</v>
      </c>
      <c r="K40" s="63">
        <v>3500</v>
      </c>
      <c r="N40" s="4" t="s">
        <v>89</v>
      </c>
      <c r="O40" s="64">
        <v>800</v>
      </c>
    </row>
    <row r="41" spans="2:15" x14ac:dyDescent="0.3">
      <c r="B41" s="5" t="s">
        <v>8</v>
      </c>
      <c r="C41" s="26"/>
      <c r="F41" s="5" t="s">
        <v>8</v>
      </c>
      <c r="G41" s="26"/>
      <c r="J41" s="5" t="s">
        <v>8</v>
      </c>
      <c r="K41" s="26"/>
      <c r="N41" s="5" t="s">
        <v>8</v>
      </c>
      <c r="O41" s="26"/>
    </row>
    <row r="42" spans="2:15" x14ac:dyDescent="0.3">
      <c r="B42" s="8" t="s">
        <v>90</v>
      </c>
      <c r="C42" s="3">
        <v>1000</v>
      </c>
      <c r="F42" s="8" t="s">
        <v>90</v>
      </c>
      <c r="G42" s="3">
        <v>1000</v>
      </c>
      <c r="J42" s="8" t="s">
        <v>90</v>
      </c>
      <c r="K42" s="3">
        <v>1000</v>
      </c>
      <c r="N42" s="8" t="s">
        <v>90</v>
      </c>
      <c r="O42" s="3">
        <v>1000</v>
      </c>
    </row>
    <row r="43" spans="2:15" ht="28.8" x14ac:dyDescent="0.3">
      <c r="B43" s="4" t="s">
        <v>91</v>
      </c>
      <c r="C43" s="40">
        <f>G43+K43+O43</f>
        <v>0</v>
      </c>
      <c r="F43" s="4" t="s">
        <v>91</v>
      </c>
      <c r="G43" s="39"/>
      <c r="J43" s="4" t="s">
        <v>91</v>
      </c>
      <c r="K43" s="39"/>
      <c r="N43" s="4" t="s">
        <v>91</v>
      </c>
      <c r="O43" s="39"/>
    </row>
    <row r="44" spans="2:15" x14ac:dyDescent="0.3">
      <c r="B44" s="4" t="s">
        <v>93</v>
      </c>
      <c r="C44" s="32">
        <f>G44+K44+O44</f>
        <v>22500</v>
      </c>
      <c r="F44" s="4" t="s">
        <v>93</v>
      </c>
      <c r="G44" s="63">
        <v>8000</v>
      </c>
      <c r="J44" s="4" t="s">
        <v>93</v>
      </c>
      <c r="K44" s="63">
        <v>8000</v>
      </c>
      <c r="N44" s="4" t="s">
        <v>93</v>
      </c>
      <c r="O44" s="63">
        <v>6500</v>
      </c>
    </row>
    <row r="45" spans="2:15" x14ac:dyDescent="0.3">
      <c r="B45" s="5" t="s">
        <v>9</v>
      </c>
      <c r="C45" s="26"/>
      <c r="F45" s="5" t="s">
        <v>9</v>
      </c>
      <c r="G45" s="26"/>
      <c r="J45" s="5" t="s">
        <v>9</v>
      </c>
      <c r="K45" s="26"/>
      <c r="N45" s="5" t="s">
        <v>9</v>
      </c>
      <c r="O45" s="26"/>
    </row>
    <row r="48" spans="2:15" ht="28.8" x14ac:dyDescent="0.3">
      <c r="B48" s="1" t="s">
        <v>95</v>
      </c>
      <c r="C48" s="24" t="s">
        <v>61</v>
      </c>
      <c r="F48" s="1" t="s">
        <v>95</v>
      </c>
      <c r="G48" s="24" t="s">
        <v>61</v>
      </c>
      <c r="J48" s="1" t="s">
        <v>95</v>
      </c>
      <c r="K48" s="24" t="s">
        <v>61</v>
      </c>
      <c r="N48" s="1" t="s">
        <v>95</v>
      </c>
      <c r="O48" s="24" t="s">
        <v>61</v>
      </c>
    </row>
    <row r="49" spans="2:15" x14ac:dyDescent="0.3">
      <c r="B49" s="2" t="s">
        <v>96</v>
      </c>
      <c r="C49" s="3">
        <v>1000</v>
      </c>
      <c r="F49" s="2" t="s">
        <v>96</v>
      </c>
      <c r="G49" s="3">
        <v>1000</v>
      </c>
      <c r="J49" s="2" t="s">
        <v>96</v>
      </c>
      <c r="K49" s="3">
        <v>1000</v>
      </c>
      <c r="N49" s="2" t="s">
        <v>96</v>
      </c>
      <c r="O49" s="3">
        <v>1000</v>
      </c>
    </row>
    <row r="50" spans="2:15" ht="28.8" x14ac:dyDescent="0.3">
      <c r="B50" s="4" t="s">
        <v>97</v>
      </c>
      <c r="C50" s="40">
        <f>G50+K50+O50</f>
        <v>0</v>
      </c>
      <c r="F50" s="4" t="s">
        <v>97</v>
      </c>
      <c r="G50" s="39"/>
      <c r="J50" s="4" t="s">
        <v>97</v>
      </c>
      <c r="K50" s="39"/>
      <c r="N50" s="4" t="s">
        <v>97</v>
      </c>
      <c r="O50" s="39"/>
    </row>
    <row r="51" spans="2:15" x14ac:dyDescent="0.3">
      <c r="B51" s="4" t="s">
        <v>98</v>
      </c>
      <c r="C51" s="32">
        <f>G51+K51+O51</f>
        <v>2250000</v>
      </c>
      <c r="F51" s="4" t="s">
        <v>98</v>
      </c>
      <c r="G51" s="63">
        <v>900000</v>
      </c>
      <c r="J51" s="4" t="s">
        <v>98</v>
      </c>
      <c r="K51" s="63">
        <v>900000</v>
      </c>
      <c r="N51" s="4" t="s">
        <v>98</v>
      </c>
      <c r="O51" s="63">
        <v>450000</v>
      </c>
    </row>
    <row r="52" spans="2:15" x14ac:dyDescent="0.3">
      <c r="B52" s="5" t="s">
        <v>10</v>
      </c>
      <c r="C52" s="26"/>
      <c r="F52" s="5" t="s">
        <v>10</v>
      </c>
      <c r="G52" s="26"/>
      <c r="J52" s="5" t="s">
        <v>10</v>
      </c>
      <c r="K52" s="26"/>
      <c r="N52" s="5" t="s">
        <v>10</v>
      </c>
      <c r="O52" s="26"/>
    </row>
    <row r="53" spans="2:15" x14ac:dyDescent="0.3">
      <c r="B53" s="8" t="s">
        <v>99</v>
      </c>
      <c r="C53" s="3">
        <v>1000</v>
      </c>
      <c r="F53" s="8" t="s">
        <v>99</v>
      </c>
      <c r="G53" s="3">
        <v>1000</v>
      </c>
      <c r="J53" s="8" t="s">
        <v>99</v>
      </c>
      <c r="K53" s="3">
        <v>1000</v>
      </c>
      <c r="N53" s="8" t="s">
        <v>99</v>
      </c>
      <c r="O53" s="3">
        <v>1000</v>
      </c>
    </row>
    <row r="54" spans="2:15" ht="28.8" x14ac:dyDescent="0.3">
      <c r="B54" s="4" t="s">
        <v>100</v>
      </c>
      <c r="C54" s="40">
        <f>G54+K54+O54</f>
        <v>0</v>
      </c>
      <c r="F54" s="4" t="s">
        <v>100</v>
      </c>
      <c r="G54" s="39"/>
      <c r="J54" s="4" t="s">
        <v>100</v>
      </c>
      <c r="K54" s="39"/>
      <c r="N54" s="4" t="s">
        <v>100</v>
      </c>
      <c r="O54" s="39"/>
    </row>
    <row r="55" spans="2:15" x14ac:dyDescent="0.3">
      <c r="B55" s="4" t="s">
        <v>101</v>
      </c>
      <c r="C55" s="32">
        <f>G55+K55+O55</f>
        <v>2250000</v>
      </c>
      <c r="F55" s="4" t="s">
        <v>101</v>
      </c>
      <c r="G55" s="63">
        <v>850000</v>
      </c>
      <c r="J55" s="4" t="s">
        <v>101</v>
      </c>
      <c r="K55" s="63">
        <v>900000</v>
      </c>
      <c r="N55" s="4" t="s">
        <v>101</v>
      </c>
      <c r="O55" s="63">
        <v>500000</v>
      </c>
    </row>
    <row r="56" spans="2:15" x14ac:dyDescent="0.3">
      <c r="B56" s="5" t="s">
        <v>11</v>
      </c>
      <c r="C56" s="26"/>
      <c r="F56" s="5" t="s">
        <v>11</v>
      </c>
      <c r="G56" s="26"/>
      <c r="J56" s="5" t="s">
        <v>11</v>
      </c>
      <c r="K56" s="26"/>
      <c r="N56" s="5" t="s">
        <v>11</v>
      </c>
      <c r="O56" s="26"/>
    </row>
    <row r="59" spans="2:15" ht="28.8" x14ac:dyDescent="0.3">
      <c r="B59" s="1" t="s">
        <v>110</v>
      </c>
      <c r="C59" s="24" t="s">
        <v>61</v>
      </c>
      <c r="F59" s="1" t="s">
        <v>110</v>
      </c>
      <c r="G59" s="24" t="s">
        <v>61</v>
      </c>
      <c r="J59" s="1" t="s">
        <v>110</v>
      </c>
      <c r="K59" s="24" t="s">
        <v>61</v>
      </c>
      <c r="N59" s="1" t="s">
        <v>110</v>
      </c>
      <c r="O59" s="24" t="s">
        <v>61</v>
      </c>
    </row>
    <row r="60" spans="2:15" x14ac:dyDescent="0.3">
      <c r="B60" s="2" t="s">
        <v>111</v>
      </c>
      <c r="C60" s="3">
        <v>1000</v>
      </c>
      <c r="F60" s="2" t="s">
        <v>111</v>
      </c>
      <c r="G60" s="3">
        <v>1000</v>
      </c>
      <c r="J60" s="2" t="s">
        <v>111</v>
      </c>
      <c r="K60" s="3">
        <v>1000</v>
      </c>
      <c r="N60" s="2" t="s">
        <v>111</v>
      </c>
      <c r="O60" s="3">
        <v>1000</v>
      </c>
    </row>
    <row r="61" spans="2:15" ht="28.8" x14ac:dyDescent="0.3">
      <c r="B61" s="4" t="s">
        <v>112</v>
      </c>
      <c r="C61" s="40">
        <f>G61+K61+O61</f>
        <v>0</v>
      </c>
      <c r="F61" s="4" t="s">
        <v>112</v>
      </c>
      <c r="G61" s="39"/>
      <c r="J61" s="4" t="s">
        <v>112</v>
      </c>
      <c r="K61" s="39"/>
      <c r="N61" s="4" t="s">
        <v>112</v>
      </c>
      <c r="O61" s="39"/>
    </row>
    <row r="62" spans="2:15" x14ac:dyDescent="0.3">
      <c r="B62" s="4" t="s">
        <v>114</v>
      </c>
      <c r="C62" s="32">
        <f>G62+K62+O62</f>
        <v>220000</v>
      </c>
      <c r="F62" s="4" t="s">
        <v>114</v>
      </c>
      <c r="G62" s="63">
        <v>95000</v>
      </c>
      <c r="J62" s="4" t="s">
        <v>114</v>
      </c>
      <c r="K62" s="63">
        <v>45000</v>
      </c>
      <c r="N62" s="4" t="s">
        <v>114</v>
      </c>
      <c r="O62" s="63">
        <v>80000</v>
      </c>
    </row>
    <row r="63" spans="2:15" x14ac:dyDescent="0.3">
      <c r="B63" s="5" t="s">
        <v>15</v>
      </c>
      <c r="C63" s="26"/>
      <c r="F63" s="5" t="s">
        <v>15</v>
      </c>
      <c r="G63" s="26"/>
      <c r="J63" s="5" t="s">
        <v>15</v>
      </c>
      <c r="K63" s="26"/>
      <c r="N63" s="5" t="s">
        <v>15</v>
      </c>
      <c r="O63" s="26"/>
    </row>
    <row r="66" spans="2:15" ht="28.8" x14ac:dyDescent="0.3">
      <c r="B66" s="1" t="s">
        <v>115</v>
      </c>
      <c r="C66" s="24" t="s">
        <v>61</v>
      </c>
      <c r="F66" s="1" t="s">
        <v>115</v>
      </c>
      <c r="G66" s="24" t="s">
        <v>61</v>
      </c>
      <c r="J66" s="1" t="s">
        <v>115</v>
      </c>
      <c r="K66" s="24" t="s">
        <v>61</v>
      </c>
      <c r="N66" s="45"/>
      <c r="O66" s="45"/>
    </row>
    <row r="67" spans="2:15" x14ac:dyDescent="0.3">
      <c r="B67" s="2" t="s">
        <v>116</v>
      </c>
      <c r="C67" s="3">
        <v>1000</v>
      </c>
      <c r="F67" s="2" t="s">
        <v>116</v>
      </c>
      <c r="G67" s="3">
        <v>1000</v>
      </c>
      <c r="J67" s="2" t="s">
        <v>116</v>
      </c>
      <c r="K67" s="3">
        <v>1000</v>
      </c>
      <c r="N67" s="45"/>
      <c r="O67" s="45"/>
    </row>
    <row r="68" spans="2:15" ht="28.8" x14ac:dyDescent="0.3">
      <c r="B68" s="4" t="s">
        <v>117</v>
      </c>
      <c r="C68" s="40">
        <f>G68+K68+O68</f>
        <v>0</v>
      </c>
      <c r="F68" s="4" t="s">
        <v>117</v>
      </c>
      <c r="G68" s="39"/>
      <c r="J68" s="4" t="s">
        <v>117</v>
      </c>
      <c r="K68" s="39"/>
      <c r="N68" s="45"/>
      <c r="O68" s="45"/>
    </row>
    <row r="69" spans="2:15" x14ac:dyDescent="0.3">
      <c r="B69" s="4" t="s">
        <v>118</v>
      </c>
      <c r="C69" s="32">
        <f>G69+K69+O69</f>
        <v>205000</v>
      </c>
      <c r="F69" s="4" t="s">
        <v>118</v>
      </c>
      <c r="G69" s="63">
        <v>110000</v>
      </c>
      <c r="J69" s="4" t="s">
        <v>118</v>
      </c>
      <c r="K69" s="63">
        <v>95000</v>
      </c>
      <c r="N69" s="45"/>
      <c r="O69" s="45"/>
    </row>
    <row r="70" spans="2:15" x14ac:dyDescent="0.3">
      <c r="B70" s="5" t="s">
        <v>15</v>
      </c>
      <c r="C70" s="26"/>
      <c r="F70" s="5" t="s">
        <v>15</v>
      </c>
      <c r="G70" s="26"/>
      <c r="J70" s="5" t="s">
        <v>15</v>
      </c>
      <c r="K70" s="26"/>
      <c r="N70" s="45"/>
      <c r="O70" s="45"/>
    </row>
    <row r="72" spans="2:15" x14ac:dyDescent="0.3">
      <c r="C72" s="36"/>
    </row>
    <row r="79" spans="2:15" x14ac:dyDescent="0.3">
      <c r="O79" s="36"/>
    </row>
  </sheetData>
  <sheetProtection selectLockedCells="1"/>
  <conditionalFormatting sqref="G6">
    <cfRule type="cellIs" dxfId="280" priority="70" operator="greaterThanOrEqual">
      <formula>G7</formula>
    </cfRule>
  </conditionalFormatting>
  <conditionalFormatting sqref="K6">
    <cfRule type="cellIs" dxfId="279" priority="69" operator="greaterThanOrEqual">
      <formula>K7</formula>
    </cfRule>
  </conditionalFormatting>
  <conditionalFormatting sqref="G13">
    <cfRule type="cellIs" dxfId="278" priority="68" operator="greaterThanOrEqual">
      <formula>G14</formula>
    </cfRule>
  </conditionalFormatting>
  <conditionalFormatting sqref="K13">
    <cfRule type="cellIs" dxfId="277" priority="67" operator="greaterThanOrEqual">
      <formula>K14</formula>
    </cfRule>
  </conditionalFormatting>
  <conditionalFormatting sqref="G17">
    <cfRule type="cellIs" dxfId="276" priority="66" operator="greaterThanOrEqual">
      <formula>G18</formula>
    </cfRule>
  </conditionalFormatting>
  <conditionalFormatting sqref="K17">
    <cfRule type="cellIs" dxfId="275" priority="65" operator="greaterThanOrEqual">
      <formula>K18</formula>
    </cfRule>
  </conditionalFormatting>
  <conditionalFormatting sqref="G28">
    <cfRule type="cellIs" dxfId="274" priority="64" operator="greaterThanOrEqual">
      <formula>G29</formula>
    </cfRule>
  </conditionalFormatting>
  <conditionalFormatting sqref="K28">
    <cfRule type="cellIs" dxfId="273" priority="63" operator="greaterThanOrEqual">
      <formula>K29</formula>
    </cfRule>
  </conditionalFormatting>
  <conditionalFormatting sqref="G35">
    <cfRule type="cellIs" dxfId="272" priority="62" operator="greaterThanOrEqual">
      <formula>G36</formula>
    </cfRule>
  </conditionalFormatting>
  <conditionalFormatting sqref="G39">
    <cfRule type="cellIs" dxfId="271" priority="61" operator="greaterThanOrEqual">
      <formula>G40</formula>
    </cfRule>
  </conditionalFormatting>
  <conditionalFormatting sqref="K35">
    <cfRule type="cellIs" dxfId="270" priority="60" operator="greaterThanOrEqual">
      <formula>K36</formula>
    </cfRule>
  </conditionalFormatting>
  <conditionalFormatting sqref="K39">
    <cfRule type="cellIs" dxfId="269" priority="59" operator="greaterThanOrEqual">
      <formula>K40</formula>
    </cfRule>
  </conditionalFormatting>
  <conditionalFormatting sqref="G50">
    <cfRule type="cellIs" dxfId="268" priority="58" operator="greaterThanOrEqual">
      <formula>G51</formula>
    </cfRule>
  </conditionalFormatting>
  <conditionalFormatting sqref="G43">
    <cfRule type="cellIs" dxfId="267" priority="57" operator="greaterThanOrEqual">
      <formula>G44</formula>
    </cfRule>
  </conditionalFormatting>
  <conditionalFormatting sqref="K43">
    <cfRule type="cellIs" dxfId="266" priority="56" operator="greaterThanOrEqual">
      <formula>K44</formula>
    </cfRule>
  </conditionalFormatting>
  <conditionalFormatting sqref="K50">
    <cfRule type="cellIs" dxfId="265" priority="55" operator="greaterThanOrEqual">
      <formula>K51</formula>
    </cfRule>
  </conditionalFormatting>
  <conditionalFormatting sqref="K54">
    <cfRule type="cellIs" dxfId="264" priority="54" operator="greaterThanOrEqual">
      <formula>K55</formula>
    </cfRule>
  </conditionalFormatting>
  <conditionalFormatting sqref="K61">
    <cfRule type="cellIs" dxfId="263" priority="50" operator="greaterThanOrEqual">
      <formula>K62</formula>
    </cfRule>
  </conditionalFormatting>
  <conditionalFormatting sqref="G61">
    <cfRule type="cellIs" dxfId="262" priority="49" operator="greaterThanOrEqual">
      <formula>G62</formula>
    </cfRule>
  </conditionalFormatting>
  <conditionalFormatting sqref="C6">
    <cfRule type="cellIs" dxfId="261" priority="36" operator="greaterThanOrEqual">
      <formula>C7</formula>
    </cfRule>
  </conditionalFormatting>
  <conditionalFormatting sqref="G68">
    <cfRule type="cellIs" dxfId="260" priority="29" operator="greaterThanOrEqual">
      <formula>G69</formula>
    </cfRule>
  </conditionalFormatting>
  <conditionalFormatting sqref="K68">
    <cfRule type="cellIs" dxfId="259" priority="28" operator="greaterThanOrEqual">
      <formula>K69</formula>
    </cfRule>
  </conditionalFormatting>
  <conditionalFormatting sqref="O6">
    <cfRule type="cellIs" dxfId="258" priority="26" operator="greaterThanOrEqual">
      <formula>O7</formula>
    </cfRule>
  </conditionalFormatting>
  <conditionalFormatting sqref="O13">
    <cfRule type="cellIs" dxfId="257" priority="25" operator="greaterThanOrEqual">
      <formula>O14</formula>
    </cfRule>
  </conditionalFormatting>
  <conditionalFormatting sqref="O17">
    <cfRule type="cellIs" dxfId="256" priority="24" operator="greaterThanOrEqual">
      <formula>O18</formula>
    </cfRule>
  </conditionalFormatting>
  <conditionalFormatting sqref="O28">
    <cfRule type="cellIs" dxfId="255" priority="23" operator="greaterThanOrEqual">
      <formula>O29</formula>
    </cfRule>
  </conditionalFormatting>
  <conditionalFormatting sqref="O39">
    <cfRule type="cellIs" dxfId="254" priority="22" operator="greaterThanOrEqual">
      <formula>O40</formula>
    </cfRule>
  </conditionalFormatting>
  <conditionalFormatting sqref="O35">
    <cfRule type="cellIs" dxfId="253" priority="21" operator="greaterThanOrEqual">
      <formula>O36</formula>
    </cfRule>
  </conditionalFormatting>
  <conditionalFormatting sqref="O43">
    <cfRule type="cellIs" dxfId="252" priority="20" operator="greaterThanOrEqual">
      <formula>O44</formula>
    </cfRule>
  </conditionalFormatting>
  <conditionalFormatting sqref="O61">
    <cfRule type="cellIs" dxfId="251" priority="19" operator="greaterThanOrEqual">
      <formula>O62</formula>
    </cfRule>
  </conditionalFormatting>
  <conditionalFormatting sqref="O50">
    <cfRule type="cellIs" dxfId="250" priority="17" operator="greaterThanOrEqual">
      <formula>O51</formula>
    </cfRule>
  </conditionalFormatting>
  <conditionalFormatting sqref="O54">
    <cfRule type="cellIs" dxfId="249" priority="16" operator="greaterThanOrEqual">
      <formula>O55</formula>
    </cfRule>
  </conditionalFormatting>
  <conditionalFormatting sqref="C13">
    <cfRule type="cellIs" dxfId="248" priority="15" operator="greaterThanOrEqual">
      <formula>C14</formula>
    </cfRule>
  </conditionalFormatting>
  <conditionalFormatting sqref="C17">
    <cfRule type="cellIs" dxfId="247" priority="14" operator="greaterThanOrEqual">
      <formula>C18</formula>
    </cfRule>
  </conditionalFormatting>
  <conditionalFormatting sqref="C28">
    <cfRule type="cellIs" dxfId="246" priority="13" operator="greaterThanOrEqual">
      <formula>C29</formula>
    </cfRule>
  </conditionalFormatting>
  <conditionalFormatting sqref="C35">
    <cfRule type="cellIs" dxfId="245" priority="12" operator="greaterThanOrEqual">
      <formula>C36</formula>
    </cfRule>
  </conditionalFormatting>
  <conditionalFormatting sqref="C39">
    <cfRule type="cellIs" dxfId="244" priority="11" operator="greaterThanOrEqual">
      <formula>C40</formula>
    </cfRule>
  </conditionalFormatting>
  <conditionalFormatting sqref="C43">
    <cfRule type="cellIs" dxfId="243" priority="10" operator="greaterThanOrEqual">
      <formula>C44</formula>
    </cfRule>
  </conditionalFormatting>
  <conditionalFormatting sqref="C50">
    <cfRule type="cellIs" dxfId="242" priority="9" operator="greaterThanOrEqual">
      <formula>C51</formula>
    </cfRule>
  </conditionalFormatting>
  <conditionalFormatting sqref="C54">
    <cfRule type="cellIs" dxfId="241" priority="8" operator="greaterThanOrEqual">
      <formula>C55</formula>
    </cfRule>
  </conditionalFormatting>
  <conditionalFormatting sqref="C61">
    <cfRule type="cellIs" dxfId="240" priority="7" operator="greaterThanOrEqual">
      <formula>C62</formula>
    </cfRule>
  </conditionalFormatting>
  <conditionalFormatting sqref="C68">
    <cfRule type="cellIs" dxfId="239" priority="6" operator="greaterThanOrEqual">
      <formula>C69</formula>
    </cfRule>
  </conditionalFormatting>
  <conditionalFormatting sqref="C21">
    <cfRule type="cellIs" dxfId="238" priority="5" operator="greaterThanOrEqual">
      <formula>C22</formula>
    </cfRule>
  </conditionalFormatting>
  <conditionalFormatting sqref="G21">
    <cfRule type="cellIs" dxfId="237" priority="4" operator="greaterThanOrEqual">
      <formula>G22</formula>
    </cfRule>
  </conditionalFormatting>
  <conditionalFormatting sqref="K21">
    <cfRule type="cellIs" dxfId="236" priority="3" operator="greaterThanOrEqual">
      <formula>K22</formula>
    </cfRule>
  </conditionalFormatting>
  <conditionalFormatting sqref="O21">
    <cfRule type="cellIs" dxfId="235" priority="2" operator="greaterThanOrEqual">
      <formula>O22</formula>
    </cfRule>
  </conditionalFormatting>
  <conditionalFormatting sqref="G54">
    <cfRule type="cellIs" dxfId="234" priority="1" operator="greaterThanOrEqual">
      <formula>G55</formula>
    </cfRule>
  </conditionalFormatting>
  <pageMargins left="0.7" right="0.7" top="0.75" bottom="0.75" header="0.3" footer="0.3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4A862-5E4B-4D37-AF6B-4DF536095E46}">
  <sheetPr codeName="Sheet6"/>
  <dimension ref="B1:Q77"/>
  <sheetViews>
    <sheetView zoomScaleNormal="100" zoomScaleSheetLayoutView="100" workbookViewId="0">
      <selection activeCell="G6" sqref="G6"/>
    </sheetView>
  </sheetViews>
  <sheetFormatPr defaultColWidth="9.109375" defaultRowHeight="14.4" x14ac:dyDescent="0.3"/>
  <cols>
    <col min="2" max="2" width="47.5546875" customWidth="1"/>
    <col min="3" max="3" width="18.5546875" customWidth="1"/>
    <col min="5" max="5" width="18.88671875" customWidth="1"/>
    <col min="6" max="6" width="47.5546875" customWidth="1"/>
    <col min="7" max="7" width="18.5546875" customWidth="1"/>
    <col min="10" max="10" width="47.5546875" customWidth="1"/>
    <col min="11" max="11" width="18.5546875" customWidth="1"/>
  </cols>
  <sheetData>
    <row r="1" spans="2:11" x14ac:dyDescent="0.3">
      <c r="B1" s="22" t="s">
        <v>123</v>
      </c>
    </row>
    <row r="2" spans="2:11" x14ac:dyDescent="0.3">
      <c r="E2" s="41"/>
    </row>
    <row r="3" spans="2:11" x14ac:dyDescent="0.3">
      <c r="B3" s="33" t="s">
        <v>55</v>
      </c>
      <c r="C3" s="33"/>
      <c r="F3" s="33" t="s">
        <v>56</v>
      </c>
      <c r="J3" s="33" t="s">
        <v>57</v>
      </c>
    </row>
    <row r="4" spans="2:11" ht="28.8" x14ac:dyDescent="0.3">
      <c r="B4" s="1" t="s">
        <v>60</v>
      </c>
      <c r="C4" s="24" t="s">
        <v>61</v>
      </c>
      <c r="F4" s="1" t="s">
        <v>60</v>
      </c>
      <c r="G4" s="24" t="s">
        <v>61</v>
      </c>
      <c r="J4" s="1" t="s">
        <v>60</v>
      </c>
      <c r="K4" s="24" t="s">
        <v>61</v>
      </c>
    </row>
    <row r="5" spans="2:11" x14ac:dyDescent="0.3">
      <c r="B5" s="2" t="s">
        <v>62</v>
      </c>
      <c r="C5" s="3">
        <v>1000</v>
      </c>
      <c r="F5" s="2" t="s">
        <v>62</v>
      </c>
      <c r="G5" s="3">
        <v>1000</v>
      </c>
      <c r="J5" s="2" t="s">
        <v>62</v>
      </c>
      <c r="K5" s="3">
        <v>1000</v>
      </c>
    </row>
    <row r="6" spans="2:11" ht="28.8" x14ac:dyDescent="0.3">
      <c r="B6" s="4" t="s">
        <v>63</v>
      </c>
      <c r="C6" s="40">
        <f>G6+K6</f>
        <v>0</v>
      </c>
      <c r="F6" s="4" t="s">
        <v>63</v>
      </c>
      <c r="G6" s="39"/>
      <c r="J6" s="4" t="s">
        <v>63</v>
      </c>
      <c r="K6" s="39"/>
    </row>
    <row r="7" spans="2:11" x14ac:dyDescent="0.3">
      <c r="B7" s="4" t="s">
        <v>64</v>
      </c>
      <c r="C7" s="25">
        <f>G7+K7</f>
        <v>250</v>
      </c>
      <c r="F7" s="4" t="s">
        <v>64</v>
      </c>
      <c r="G7" s="61">
        <v>100</v>
      </c>
      <c r="J7" s="4" t="s">
        <v>64</v>
      </c>
      <c r="K7" s="64">
        <v>150</v>
      </c>
    </row>
    <row r="8" spans="2:11" x14ac:dyDescent="0.3">
      <c r="B8" s="5" t="s">
        <v>1</v>
      </c>
      <c r="C8" s="26"/>
      <c r="F8" s="5" t="s">
        <v>1</v>
      </c>
      <c r="G8" s="26"/>
      <c r="J8" s="5" t="s">
        <v>1</v>
      </c>
      <c r="K8" s="26"/>
    </row>
    <row r="11" spans="2:11" ht="28.8" x14ac:dyDescent="0.3">
      <c r="B11" s="1" t="s">
        <v>60</v>
      </c>
      <c r="C11" s="24" t="s">
        <v>61</v>
      </c>
      <c r="F11" s="1" t="s">
        <v>60</v>
      </c>
      <c r="G11" s="24" t="s">
        <v>61</v>
      </c>
      <c r="J11" s="1" t="s">
        <v>60</v>
      </c>
      <c r="K11" s="24" t="s">
        <v>61</v>
      </c>
    </row>
    <row r="12" spans="2:11" x14ac:dyDescent="0.3">
      <c r="B12" s="4" t="s">
        <v>65</v>
      </c>
      <c r="C12" s="3">
        <v>1000</v>
      </c>
      <c r="D12" s="7"/>
      <c r="F12" s="4" t="s">
        <v>65</v>
      </c>
      <c r="G12" s="3">
        <v>1000</v>
      </c>
      <c r="J12" s="4" t="s">
        <v>65</v>
      </c>
      <c r="K12" s="3">
        <v>1000</v>
      </c>
    </row>
    <row r="13" spans="2:11" ht="28.8" x14ac:dyDescent="0.3">
      <c r="B13" s="4" t="s">
        <v>66</v>
      </c>
      <c r="C13" s="40">
        <f>G13+K13</f>
        <v>0</v>
      </c>
      <c r="F13" s="4" t="s">
        <v>66</v>
      </c>
      <c r="G13" s="39"/>
      <c r="J13" s="4" t="s">
        <v>66</v>
      </c>
      <c r="K13" s="39"/>
    </row>
    <row r="14" spans="2:11" x14ac:dyDescent="0.3">
      <c r="B14" s="4" t="s">
        <v>67</v>
      </c>
      <c r="C14" s="28">
        <f>G14+K14</f>
        <v>1680000</v>
      </c>
      <c r="F14" s="4" t="s">
        <v>67</v>
      </c>
      <c r="G14" s="62">
        <v>700000</v>
      </c>
      <c r="J14" s="4" t="s">
        <v>67</v>
      </c>
      <c r="K14" s="63">
        <v>980000</v>
      </c>
    </row>
    <row r="15" spans="2:11" x14ac:dyDescent="0.3">
      <c r="B15" s="5" t="s">
        <v>2</v>
      </c>
      <c r="C15" s="26"/>
      <c r="F15" s="5" t="s">
        <v>2</v>
      </c>
      <c r="G15" s="26"/>
      <c r="J15" s="5" t="s">
        <v>2</v>
      </c>
      <c r="K15" s="26"/>
    </row>
    <row r="18" spans="2:11" ht="28.8" x14ac:dyDescent="0.3">
      <c r="B18" s="1" t="s">
        <v>68</v>
      </c>
      <c r="C18" s="24" t="s">
        <v>61</v>
      </c>
      <c r="F18" s="1" t="s">
        <v>68</v>
      </c>
      <c r="G18" s="24" t="s">
        <v>61</v>
      </c>
      <c r="J18" s="1" t="s">
        <v>68</v>
      </c>
      <c r="K18" s="24" t="s">
        <v>61</v>
      </c>
    </row>
    <row r="19" spans="2:11" x14ac:dyDescent="0.3">
      <c r="B19" s="2" t="s">
        <v>69</v>
      </c>
      <c r="C19" s="3">
        <v>1000</v>
      </c>
      <c r="F19" s="2" t="s">
        <v>69</v>
      </c>
      <c r="G19" s="3">
        <v>1000</v>
      </c>
      <c r="J19" s="2" t="s">
        <v>69</v>
      </c>
      <c r="K19" s="3">
        <v>1000</v>
      </c>
    </row>
    <row r="20" spans="2:11" ht="28.8" x14ac:dyDescent="0.3">
      <c r="B20" s="4" t="s">
        <v>70</v>
      </c>
      <c r="C20" s="40">
        <f>G20+K20</f>
        <v>0</v>
      </c>
      <c r="F20" s="4" t="s">
        <v>70</v>
      </c>
      <c r="G20" s="39"/>
      <c r="J20" s="4" t="s">
        <v>70</v>
      </c>
      <c r="K20" s="39"/>
    </row>
    <row r="21" spans="2:11" x14ac:dyDescent="0.3">
      <c r="B21" s="4" t="s">
        <v>71</v>
      </c>
      <c r="C21" s="28">
        <f>G21+K21</f>
        <v>1400000</v>
      </c>
      <c r="F21" s="4" t="s">
        <v>71</v>
      </c>
      <c r="G21" s="62">
        <v>600000</v>
      </c>
      <c r="J21" s="4" t="s">
        <v>71</v>
      </c>
      <c r="K21" s="63">
        <v>800000</v>
      </c>
    </row>
    <row r="22" spans="2:11" x14ac:dyDescent="0.3">
      <c r="B22" s="10" t="s">
        <v>3</v>
      </c>
      <c r="C22" s="27"/>
      <c r="F22" s="10" t="s">
        <v>3</v>
      </c>
      <c r="G22" s="27"/>
      <c r="J22" s="10" t="s">
        <v>3</v>
      </c>
      <c r="K22" s="27"/>
    </row>
    <row r="23" spans="2:11" x14ac:dyDescent="0.3">
      <c r="B23" s="8" t="s">
        <v>72</v>
      </c>
      <c r="C23" s="9">
        <v>1000</v>
      </c>
      <c r="F23" s="8" t="s">
        <v>72</v>
      </c>
      <c r="G23" s="9">
        <v>1000</v>
      </c>
      <c r="J23" s="8" t="s">
        <v>72</v>
      </c>
      <c r="K23" s="9">
        <v>1000</v>
      </c>
    </row>
    <row r="24" spans="2:11" ht="28.8" x14ac:dyDescent="0.3">
      <c r="B24" s="4" t="s">
        <v>73</v>
      </c>
      <c r="C24" s="40">
        <f>G24+K24</f>
        <v>0</v>
      </c>
      <c r="F24" s="4" t="s">
        <v>73</v>
      </c>
      <c r="G24" s="39"/>
      <c r="J24" s="4" t="s">
        <v>73</v>
      </c>
      <c r="K24" s="39"/>
    </row>
    <row r="25" spans="2:11" x14ac:dyDescent="0.3">
      <c r="B25" s="4" t="s">
        <v>74</v>
      </c>
      <c r="C25" s="28">
        <f>G25+K25</f>
        <v>1410000</v>
      </c>
      <c r="F25" s="4" t="s">
        <v>74</v>
      </c>
      <c r="G25" s="62">
        <v>600000</v>
      </c>
      <c r="J25" s="4" t="s">
        <v>74</v>
      </c>
      <c r="K25" s="63">
        <v>810000</v>
      </c>
    </row>
    <row r="26" spans="2:11" x14ac:dyDescent="0.3">
      <c r="B26" s="5" t="s">
        <v>4</v>
      </c>
      <c r="C26" s="26"/>
      <c r="F26" s="5" t="s">
        <v>4</v>
      </c>
      <c r="G26" s="26"/>
      <c r="J26" s="5" t="s">
        <v>4</v>
      </c>
      <c r="K26" s="26"/>
    </row>
    <row r="27" spans="2:11" x14ac:dyDescent="0.3">
      <c r="B27" s="8" t="s">
        <v>75</v>
      </c>
      <c r="C27" s="9">
        <v>1000</v>
      </c>
      <c r="F27" s="8" t="s">
        <v>75</v>
      </c>
      <c r="G27" s="9">
        <v>1000</v>
      </c>
      <c r="J27" s="8" t="s">
        <v>75</v>
      </c>
      <c r="K27" s="9">
        <v>1000</v>
      </c>
    </row>
    <row r="28" spans="2:11" ht="30" customHeight="1" x14ac:dyDescent="0.3">
      <c r="B28" s="4" t="s">
        <v>76</v>
      </c>
      <c r="C28" s="40">
        <f>G28+K28</f>
        <v>0</v>
      </c>
      <c r="F28" s="4" t="s">
        <v>76</v>
      </c>
      <c r="G28" s="39"/>
      <c r="J28" s="4" t="s">
        <v>76</v>
      </c>
      <c r="K28" s="39"/>
    </row>
    <row r="29" spans="2:11" ht="15" customHeight="1" x14ac:dyDescent="0.3">
      <c r="B29" s="4" t="s">
        <v>77</v>
      </c>
      <c r="C29" s="28">
        <f>G29+K29</f>
        <v>810000</v>
      </c>
      <c r="F29" s="4" t="s">
        <v>77</v>
      </c>
      <c r="G29" s="62">
        <v>410000</v>
      </c>
      <c r="J29" s="4" t="s">
        <v>77</v>
      </c>
      <c r="K29" s="63">
        <v>400000</v>
      </c>
    </row>
    <row r="30" spans="2:11" x14ac:dyDescent="0.3">
      <c r="B30" s="5" t="s">
        <v>5</v>
      </c>
      <c r="C30" s="26"/>
      <c r="F30" s="5" t="s">
        <v>5</v>
      </c>
      <c r="G30" s="26"/>
      <c r="J30" s="5" t="s">
        <v>5</v>
      </c>
      <c r="K30" s="26"/>
    </row>
    <row r="33" spans="2:11" ht="28.8" x14ac:dyDescent="0.3">
      <c r="B33" s="1" t="s">
        <v>78</v>
      </c>
      <c r="C33" s="24" t="s">
        <v>61</v>
      </c>
      <c r="F33" s="1" t="s">
        <v>78</v>
      </c>
      <c r="G33" s="24" t="s">
        <v>61</v>
      </c>
      <c r="J33" s="1" t="s">
        <v>78</v>
      </c>
      <c r="K33" s="24" t="s">
        <v>61</v>
      </c>
    </row>
    <row r="34" spans="2:11" x14ac:dyDescent="0.3">
      <c r="B34" s="2" t="s">
        <v>79</v>
      </c>
      <c r="C34" s="3">
        <v>1000</v>
      </c>
      <c r="F34" s="2" t="s">
        <v>79</v>
      </c>
      <c r="G34" s="3">
        <v>1000</v>
      </c>
      <c r="J34" s="2" t="s">
        <v>79</v>
      </c>
      <c r="K34" s="3">
        <v>1000</v>
      </c>
    </row>
    <row r="35" spans="2:11" ht="28.8" x14ac:dyDescent="0.3">
      <c r="B35" s="4" t="s">
        <v>80</v>
      </c>
      <c r="C35" s="40">
        <f>G35+K35</f>
        <v>0</v>
      </c>
      <c r="F35" s="4" t="s">
        <v>80</v>
      </c>
      <c r="G35" s="39"/>
      <c r="J35" s="4" t="s">
        <v>80</v>
      </c>
      <c r="K35" s="39"/>
    </row>
    <row r="36" spans="2:11" x14ac:dyDescent="0.3">
      <c r="B36" s="4" t="s">
        <v>81</v>
      </c>
      <c r="C36" s="28">
        <f>G36+K36</f>
        <v>175000</v>
      </c>
      <c r="F36" s="4" t="s">
        <v>81</v>
      </c>
      <c r="G36" s="62">
        <v>65000</v>
      </c>
      <c r="J36" s="4" t="s">
        <v>81</v>
      </c>
      <c r="K36" s="63">
        <v>110000</v>
      </c>
    </row>
    <row r="37" spans="2:11" x14ac:dyDescent="0.3">
      <c r="B37" s="5" t="s">
        <v>6</v>
      </c>
      <c r="C37" s="26"/>
      <c r="F37" s="5" t="s">
        <v>6</v>
      </c>
      <c r="G37" s="26"/>
      <c r="J37" s="5" t="s">
        <v>6</v>
      </c>
      <c r="K37" s="26"/>
    </row>
    <row r="40" spans="2:11" ht="28.8" x14ac:dyDescent="0.3">
      <c r="B40" s="1" t="s">
        <v>82</v>
      </c>
      <c r="C40" s="24" t="s">
        <v>61</v>
      </c>
      <c r="F40" s="1" t="s">
        <v>82</v>
      </c>
      <c r="G40" s="24" t="s">
        <v>61</v>
      </c>
      <c r="J40" s="1" t="s">
        <v>82</v>
      </c>
      <c r="K40" s="24" t="s">
        <v>61</v>
      </c>
    </row>
    <row r="41" spans="2:11" x14ac:dyDescent="0.3">
      <c r="B41" s="2" t="s">
        <v>83</v>
      </c>
      <c r="C41" s="3">
        <v>1000</v>
      </c>
      <c r="F41" s="2" t="s">
        <v>83</v>
      </c>
      <c r="G41" s="3">
        <v>1000</v>
      </c>
      <c r="J41" s="2" t="s">
        <v>83</v>
      </c>
      <c r="K41" s="3">
        <v>1000</v>
      </c>
    </row>
    <row r="42" spans="2:11" ht="28.8" x14ac:dyDescent="0.3">
      <c r="B42" s="4" t="s">
        <v>84</v>
      </c>
      <c r="C42" s="40">
        <f>G42+K42</f>
        <v>0</v>
      </c>
      <c r="F42" s="4" t="s">
        <v>84</v>
      </c>
      <c r="G42" s="39"/>
      <c r="J42" s="4" t="s">
        <v>84</v>
      </c>
      <c r="K42" s="39"/>
    </row>
    <row r="43" spans="2:11" x14ac:dyDescent="0.3">
      <c r="B43" s="4" t="s">
        <v>85</v>
      </c>
      <c r="C43" s="28">
        <f>G43+K43</f>
        <v>6800</v>
      </c>
      <c r="F43" s="4" t="s">
        <v>85</v>
      </c>
      <c r="G43" s="62">
        <v>4000</v>
      </c>
      <c r="J43" s="4" t="s">
        <v>85</v>
      </c>
      <c r="K43" s="63">
        <v>2800</v>
      </c>
    </row>
    <row r="44" spans="2:11" x14ac:dyDescent="0.3">
      <c r="B44" s="5" t="s">
        <v>7</v>
      </c>
      <c r="C44" s="26"/>
      <c r="F44" s="5" t="s">
        <v>7</v>
      </c>
      <c r="G44" s="26"/>
      <c r="J44" s="5" t="s">
        <v>7</v>
      </c>
      <c r="K44" s="26"/>
    </row>
    <row r="45" spans="2:11" x14ac:dyDescent="0.3">
      <c r="B45" s="8" t="s">
        <v>87</v>
      </c>
      <c r="C45" s="3">
        <v>1000</v>
      </c>
      <c r="F45" s="8" t="s">
        <v>87</v>
      </c>
      <c r="G45" s="3">
        <v>1000</v>
      </c>
      <c r="J45" s="8" t="s">
        <v>87</v>
      </c>
      <c r="K45" s="3">
        <v>1000</v>
      </c>
    </row>
    <row r="46" spans="2:11" ht="28.8" x14ac:dyDescent="0.3">
      <c r="B46" s="4" t="s">
        <v>88</v>
      </c>
      <c r="C46" s="40">
        <f>G46+K46</f>
        <v>0</v>
      </c>
      <c r="F46" s="4" t="s">
        <v>88</v>
      </c>
      <c r="G46" s="39"/>
      <c r="J46" s="4" t="s">
        <v>88</v>
      </c>
      <c r="K46" s="39"/>
    </row>
    <row r="47" spans="2:11" x14ac:dyDescent="0.3">
      <c r="B47" s="4" t="s">
        <v>89</v>
      </c>
      <c r="C47" s="28">
        <f>G47+K47</f>
        <v>2300</v>
      </c>
      <c r="F47" s="4" t="s">
        <v>89</v>
      </c>
      <c r="G47" s="61">
        <v>900</v>
      </c>
      <c r="J47" s="4" t="s">
        <v>89</v>
      </c>
      <c r="K47" s="63">
        <v>1400</v>
      </c>
    </row>
    <row r="48" spans="2:11" x14ac:dyDescent="0.3">
      <c r="B48" s="5" t="s">
        <v>8</v>
      </c>
      <c r="C48" s="26"/>
      <c r="F48" s="5" t="s">
        <v>8</v>
      </c>
      <c r="G48" s="26"/>
      <c r="J48" s="5" t="s">
        <v>8</v>
      </c>
      <c r="K48" s="26"/>
    </row>
    <row r="49" spans="2:17" x14ac:dyDescent="0.3">
      <c r="B49" s="8" t="s">
        <v>90</v>
      </c>
      <c r="C49" s="3">
        <v>1000</v>
      </c>
      <c r="F49" s="8" t="s">
        <v>90</v>
      </c>
      <c r="G49" s="3">
        <v>1000</v>
      </c>
      <c r="J49" s="8" t="s">
        <v>90</v>
      </c>
      <c r="K49" s="3">
        <v>1000</v>
      </c>
    </row>
    <row r="50" spans="2:17" ht="28.8" x14ac:dyDescent="0.3">
      <c r="B50" s="4" t="s">
        <v>91</v>
      </c>
      <c r="C50" s="40">
        <f>G50+K50</f>
        <v>0</v>
      </c>
      <c r="F50" s="4" t="s">
        <v>91</v>
      </c>
      <c r="G50" s="39"/>
      <c r="J50" s="4" t="s">
        <v>91</v>
      </c>
      <c r="K50" s="39"/>
    </row>
    <row r="51" spans="2:17" x14ac:dyDescent="0.3">
      <c r="B51" s="4" t="s">
        <v>93</v>
      </c>
      <c r="C51" s="28">
        <f>G51+K51</f>
        <v>11000</v>
      </c>
      <c r="F51" s="4" t="s">
        <v>93</v>
      </c>
      <c r="G51" s="62">
        <v>6000</v>
      </c>
      <c r="J51" s="4" t="s">
        <v>93</v>
      </c>
      <c r="K51" s="63">
        <v>5000</v>
      </c>
    </row>
    <row r="52" spans="2:17" x14ac:dyDescent="0.3">
      <c r="B52" s="5" t="s">
        <v>9</v>
      </c>
      <c r="C52" s="26"/>
      <c r="F52" s="5" t="s">
        <v>9</v>
      </c>
      <c r="G52" s="26"/>
      <c r="J52" s="5" t="s">
        <v>9</v>
      </c>
      <c r="K52" s="26"/>
    </row>
    <row r="55" spans="2:17" ht="28.8" x14ac:dyDescent="0.3">
      <c r="B55" s="1" t="s">
        <v>95</v>
      </c>
      <c r="C55" s="24" t="s">
        <v>61</v>
      </c>
      <c r="F55" s="1" t="s">
        <v>95</v>
      </c>
      <c r="G55" s="24" t="s">
        <v>61</v>
      </c>
      <c r="J55" s="1" t="s">
        <v>95</v>
      </c>
      <c r="K55" s="24" t="s">
        <v>61</v>
      </c>
    </row>
    <row r="56" spans="2:17" x14ac:dyDescent="0.3">
      <c r="B56" s="2" t="s">
        <v>96</v>
      </c>
      <c r="C56" s="3">
        <v>1000</v>
      </c>
      <c r="F56" s="2" t="s">
        <v>96</v>
      </c>
      <c r="G56" s="3">
        <v>1000</v>
      </c>
      <c r="J56" s="2" t="s">
        <v>96</v>
      </c>
      <c r="K56" s="3">
        <v>1000</v>
      </c>
    </row>
    <row r="57" spans="2:17" ht="28.8" x14ac:dyDescent="0.3">
      <c r="B57" s="4" t="s">
        <v>97</v>
      </c>
      <c r="C57" s="40">
        <f>G57+K57</f>
        <v>0</v>
      </c>
      <c r="F57" s="4" t="s">
        <v>97</v>
      </c>
      <c r="G57" s="39"/>
      <c r="J57" s="4" t="s">
        <v>97</v>
      </c>
      <c r="K57" s="39"/>
    </row>
    <row r="58" spans="2:17" x14ac:dyDescent="0.3">
      <c r="B58" s="4" t="s">
        <v>98</v>
      </c>
      <c r="C58" s="28">
        <f>G58+K58</f>
        <v>920000</v>
      </c>
      <c r="F58" s="4" t="s">
        <v>98</v>
      </c>
      <c r="G58" s="62">
        <v>420000</v>
      </c>
      <c r="J58" s="4" t="s">
        <v>98</v>
      </c>
      <c r="K58" s="63">
        <v>500000</v>
      </c>
    </row>
    <row r="59" spans="2:17" x14ac:dyDescent="0.3">
      <c r="B59" s="5" t="s">
        <v>10</v>
      </c>
      <c r="C59" s="26"/>
      <c r="F59" s="5" t="s">
        <v>10</v>
      </c>
      <c r="G59" s="26"/>
      <c r="J59" s="5" t="s">
        <v>10</v>
      </c>
      <c r="K59" s="26"/>
    </row>
    <row r="60" spans="2:17" x14ac:dyDescent="0.3">
      <c r="B60" s="8" t="s">
        <v>99</v>
      </c>
      <c r="C60" s="3">
        <v>1000</v>
      </c>
      <c r="F60" s="8" t="s">
        <v>99</v>
      </c>
      <c r="G60" s="3">
        <v>1000</v>
      </c>
      <c r="J60" s="8" t="s">
        <v>99</v>
      </c>
      <c r="K60" s="3">
        <v>1000</v>
      </c>
    </row>
    <row r="61" spans="2:17" ht="28.8" x14ac:dyDescent="0.3">
      <c r="B61" s="4" t="s">
        <v>100</v>
      </c>
      <c r="C61" s="40">
        <f>G61+K61</f>
        <v>0</v>
      </c>
      <c r="F61" s="4" t="s">
        <v>100</v>
      </c>
      <c r="G61" s="39"/>
      <c r="J61" s="4" t="s">
        <v>100</v>
      </c>
      <c r="K61" s="39"/>
    </row>
    <row r="62" spans="2:17" x14ac:dyDescent="0.3">
      <c r="B62" s="4" t="s">
        <v>101</v>
      </c>
      <c r="C62" s="28">
        <f>G62+K62</f>
        <v>430000</v>
      </c>
      <c r="F62" s="4" t="s">
        <v>101</v>
      </c>
      <c r="G62" s="62">
        <v>220000</v>
      </c>
      <c r="J62" s="4" t="s">
        <v>101</v>
      </c>
      <c r="K62" s="63">
        <v>210000</v>
      </c>
    </row>
    <row r="63" spans="2:17" x14ac:dyDescent="0.3">
      <c r="B63" s="5" t="s">
        <v>11</v>
      </c>
      <c r="C63" s="26"/>
      <c r="F63" s="5" t="s">
        <v>11</v>
      </c>
      <c r="G63" s="26"/>
      <c r="J63" s="5" t="s">
        <v>11</v>
      </c>
      <c r="K63" s="26"/>
    </row>
    <row r="64" spans="2:17" x14ac:dyDescent="0.3">
      <c r="Q64" s="37"/>
    </row>
    <row r="66" spans="2:17" ht="28.8" x14ac:dyDescent="0.3">
      <c r="B66" s="1" t="s">
        <v>102</v>
      </c>
      <c r="C66" s="24" t="s">
        <v>61</v>
      </c>
      <c r="F66" s="1" t="s">
        <v>102</v>
      </c>
      <c r="G66" s="24" t="s">
        <v>61</v>
      </c>
      <c r="J66" s="6"/>
      <c r="K66" s="22"/>
    </row>
    <row r="67" spans="2:17" x14ac:dyDescent="0.3">
      <c r="B67" s="2" t="s">
        <v>103</v>
      </c>
      <c r="C67" s="3">
        <v>1000</v>
      </c>
      <c r="F67" s="2" t="s">
        <v>103</v>
      </c>
      <c r="G67" s="3">
        <v>1000</v>
      </c>
      <c r="J67" s="45"/>
      <c r="K67" s="46"/>
    </row>
    <row r="68" spans="2:17" ht="28.8" x14ac:dyDescent="0.3">
      <c r="B68" s="4" t="s">
        <v>104</v>
      </c>
      <c r="C68" s="40">
        <f>G68+K68</f>
        <v>0</v>
      </c>
      <c r="F68" s="4" t="s">
        <v>104</v>
      </c>
      <c r="G68" s="39"/>
      <c r="J68" s="47"/>
      <c r="K68" s="48"/>
    </row>
    <row r="69" spans="2:17" x14ac:dyDescent="0.3">
      <c r="B69" s="4" t="s">
        <v>105</v>
      </c>
      <c r="C69" s="32">
        <f>G69+K69</f>
        <v>1000</v>
      </c>
      <c r="F69" s="4" t="s">
        <v>105</v>
      </c>
      <c r="G69" s="62">
        <v>1000</v>
      </c>
      <c r="J69" s="47"/>
      <c r="K69" s="45"/>
      <c r="Q69" s="37"/>
    </row>
    <row r="70" spans="2:17" x14ac:dyDescent="0.3">
      <c r="B70" s="5" t="s">
        <v>12</v>
      </c>
      <c r="C70" s="26"/>
      <c r="F70" s="5" t="s">
        <v>12</v>
      </c>
      <c r="G70" s="26"/>
      <c r="J70" s="45"/>
      <c r="K70" s="45"/>
    </row>
    <row r="71" spans="2:17" x14ac:dyDescent="0.3">
      <c r="Q71" s="37"/>
    </row>
    <row r="73" spans="2:17" ht="28.8" x14ac:dyDescent="0.3">
      <c r="B73" s="1" t="s">
        <v>110</v>
      </c>
      <c r="C73" s="24" t="s">
        <v>61</v>
      </c>
      <c r="F73" s="1" t="s">
        <v>110</v>
      </c>
      <c r="G73" s="24" t="s">
        <v>61</v>
      </c>
      <c r="J73" s="1" t="s">
        <v>110</v>
      </c>
      <c r="K73" s="24" t="s">
        <v>61</v>
      </c>
    </row>
    <row r="74" spans="2:17" x14ac:dyDescent="0.3">
      <c r="B74" s="2" t="s">
        <v>111</v>
      </c>
      <c r="C74" s="3">
        <v>1000</v>
      </c>
      <c r="F74" s="2" t="s">
        <v>111</v>
      </c>
      <c r="G74" s="3">
        <v>1000</v>
      </c>
      <c r="J74" s="2" t="s">
        <v>111</v>
      </c>
      <c r="K74" s="3">
        <v>1000</v>
      </c>
    </row>
    <row r="75" spans="2:17" ht="28.8" x14ac:dyDescent="0.3">
      <c r="B75" s="4" t="s">
        <v>112</v>
      </c>
      <c r="C75" s="40">
        <f>G75+K75</f>
        <v>0</v>
      </c>
      <c r="F75" s="4" t="s">
        <v>112</v>
      </c>
      <c r="G75" s="39"/>
      <c r="J75" s="4" t="s">
        <v>112</v>
      </c>
      <c r="K75" s="39"/>
    </row>
    <row r="76" spans="2:17" x14ac:dyDescent="0.3">
      <c r="B76" s="4" t="s">
        <v>114</v>
      </c>
      <c r="C76" s="28">
        <f>G76+K76</f>
        <v>165000</v>
      </c>
      <c r="F76" s="4" t="s">
        <v>114</v>
      </c>
      <c r="G76" s="62">
        <v>95000</v>
      </c>
      <c r="J76" s="4" t="s">
        <v>114</v>
      </c>
      <c r="K76" s="63">
        <v>70000</v>
      </c>
    </row>
    <row r="77" spans="2:17" x14ac:dyDescent="0.3">
      <c r="B77" s="5" t="s">
        <v>15</v>
      </c>
      <c r="C77" s="26"/>
      <c r="F77" s="5" t="s">
        <v>15</v>
      </c>
      <c r="G77" s="26"/>
      <c r="J77" s="5" t="s">
        <v>15</v>
      </c>
      <c r="K77" s="26"/>
    </row>
  </sheetData>
  <sheetProtection selectLockedCells="1"/>
  <conditionalFormatting sqref="G6">
    <cfRule type="cellIs" dxfId="233" priority="78" operator="greaterThanOrEqual">
      <formula>G7</formula>
    </cfRule>
  </conditionalFormatting>
  <conditionalFormatting sqref="G13">
    <cfRule type="cellIs" dxfId="232" priority="77" operator="greaterThanOrEqual">
      <formula>G14</formula>
    </cfRule>
  </conditionalFormatting>
  <conditionalFormatting sqref="G20">
    <cfRule type="cellIs" dxfId="231" priority="76" operator="greaterThanOrEqual">
      <formula>G21</formula>
    </cfRule>
  </conditionalFormatting>
  <conditionalFormatting sqref="G24">
    <cfRule type="cellIs" dxfId="230" priority="75" operator="greaterThanOrEqual">
      <formula>G25</formula>
    </cfRule>
  </conditionalFormatting>
  <conditionalFormatting sqref="K6">
    <cfRule type="cellIs" dxfId="229" priority="74" operator="greaterThanOrEqual">
      <formula>K7</formula>
    </cfRule>
  </conditionalFormatting>
  <conditionalFormatting sqref="K13">
    <cfRule type="cellIs" dxfId="228" priority="73" operator="greaterThanOrEqual">
      <formula>K14</formula>
    </cfRule>
  </conditionalFormatting>
  <conditionalFormatting sqref="K20">
    <cfRule type="cellIs" dxfId="227" priority="72" operator="greaterThanOrEqual">
      <formula>K21</formula>
    </cfRule>
  </conditionalFormatting>
  <conditionalFormatting sqref="K24">
    <cfRule type="cellIs" dxfId="226" priority="71" operator="greaterThanOrEqual">
      <formula>K25</formula>
    </cfRule>
  </conditionalFormatting>
  <conditionalFormatting sqref="K35">
    <cfRule type="cellIs" dxfId="225" priority="70" operator="greaterThanOrEqual">
      <formula>K36</formula>
    </cfRule>
  </conditionalFormatting>
  <conditionalFormatting sqref="K42">
    <cfRule type="cellIs" dxfId="224" priority="69" operator="greaterThanOrEqual">
      <formula>K43</formula>
    </cfRule>
  </conditionalFormatting>
  <conditionalFormatting sqref="K46">
    <cfRule type="cellIs" dxfId="223" priority="68" operator="greaterThanOrEqual">
      <formula>K47</formula>
    </cfRule>
  </conditionalFormatting>
  <conditionalFormatting sqref="K50">
    <cfRule type="cellIs" dxfId="222" priority="67" operator="greaterThanOrEqual">
      <formula>K51</formula>
    </cfRule>
  </conditionalFormatting>
  <conditionalFormatting sqref="K57">
    <cfRule type="cellIs" dxfId="221" priority="66" operator="greaterThanOrEqual">
      <formula>K58</formula>
    </cfRule>
  </conditionalFormatting>
  <conditionalFormatting sqref="K61">
    <cfRule type="cellIs" dxfId="220" priority="65" operator="greaterThanOrEqual">
      <formula>K62</formula>
    </cfRule>
  </conditionalFormatting>
  <conditionalFormatting sqref="G75">
    <cfRule type="cellIs" dxfId="219" priority="64" operator="greaterThanOrEqual">
      <formula>G76</formula>
    </cfRule>
  </conditionalFormatting>
  <conditionalFormatting sqref="K75">
    <cfRule type="cellIs" dxfId="218" priority="63" operator="greaterThanOrEqual">
      <formula>K76</formula>
    </cfRule>
  </conditionalFormatting>
  <conditionalFormatting sqref="C6">
    <cfRule type="cellIs" dxfId="217" priority="39" operator="greaterThanOrEqual">
      <formula>C7</formula>
    </cfRule>
  </conditionalFormatting>
  <conditionalFormatting sqref="C13">
    <cfRule type="cellIs" dxfId="216" priority="23" operator="greaterThanOrEqual">
      <formula>C14</formula>
    </cfRule>
  </conditionalFormatting>
  <conditionalFormatting sqref="C20">
    <cfRule type="cellIs" dxfId="215" priority="22" operator="greaterThanOrEqual">
      <formula>C21</formula>
    </cfRule>
  </conditionalFormatting>
  <conditionalFormatting sqref="C24">
    <cfRule type="cellIs" dxfId="214" priority="21" operator="greaterThanOrEqual">
      <formula>C25</formula>
    </cfRule>
  </conditionalFormatting>
  <conditionalFormatting sqref="C28">
    <cfRule type="cellIs" dxfId="213" priority="20" operator="greaterThanOrEqual">
      <formula>C29</formula>
    </cfRule>
  </conditionalFormatting>
  <conditionalFormatting sqref="C35">
    <cfRule type="cellIs" dxfId="212" priority="19" operator="greaterThanOrEqual">
      <formula>C36</formula>
    </cfRule>
  </conditionalFormatting>
  <conditionalFormatting sqref="C42">
    <cfRule type="cellIs" dxfId="211" priority="18" operator="greaterThanOrEqual">
      <formula>C43</formula>
    </cfRule>
  </conditionalFormatting>
  <conditionalFormatting sqref="C46">
    <cfRule type="cellIs" dxfId="210" priority="17" operator="greaterThanOrEqual">
      <formula>C47</formula>
    </cfRule>
  </conditionalFormatting>
  <conditionalFormatting sqref="C50">
    <cfRule type="cellIs" dxfId="209" priority="16" operator="greaterThanOrEqual">
      <formula>C51</formula>
    </cfRule>
  </conditionalFormatting>
  <conditionalFormatting sqref="C57">
    <cfRule type="cellIs" dxfId="208" priority="15" operator="greaterThanOrEqual">
      <formula>C58</formula>
    </cfRule>
  </conditionalFormatting>
  <conditionalFormatting sqref="C61">
    <cfRule type="cellIs" dxfId="207" priority="14" operator="greaterThanOrEqual">
      <formula>C62</formula>
    </cfRule>
  </conditionalFormatting>
  <conditionalFormatting sqref="C75">
    <cfRule type="cellIs" dxfId="206" priority="12" operator="greaterThanOrEqual">
      <formula>C76</formula>
    </cfRule>
  </conditionalFormatting>
  <conditionalFormatting sqref="G35">
    <cfRule type="cellIs" dxfId="205" priority="11" operator="greaterThanOrEqual">
      <formula>G36</formula>
    </cfRule>
  </conditionalFormatting>
  <conditionalFormatting sqref="G42">
    <cfRule type="cellIs" dxfId="204" priority="10" operator="greaterThanOrEqual">
      <formula>G43</formula>
    </cfRule>
  </conditionalFormatting>
  <conditionalFormatting sqref="G46">
    <cfRule type="cellIs" dxfId="203" priority="9" operator="greaterThanOrEqual">
      <formula>G47</formula>
    </cfRule>
  </conditionalFormatting>
  <conditionalFormatting sqref="G50">
    <cfRule type="cellIs" dxfId="202" priority="8" operator="greaterThanOrEqual">
      <formula>G51</formula>
    </cfRule>
  </conditionalFormatting>
  <conditionalFormatting sqref="G57">
    <cfRule type="cellIs" dxfId="201" priority="7" operator="greaterThanOrEqual">
      <formula>G58</formula>
    </cfRule>
  </conditionalFormatting>
  <conditionalFormatting sqref="G61">
    <cfRule type="cellIs" dxfId="200" priority="6" operator="greaterThanOrEqual">
      <formula>G62</formula>
    </cfRule>
  </conditionalFormatting>
  <conditionalFormatting sqref="G68">
    <cfRule type="cellIs" dxfId="199" priority="5" operator="greaterThanOrEqual">
      <formula>G69</formula>
    </cfRule>
  </conditionalFormatting>
  <conditionalFormatting sqref="C68">
    <cfRule type="cellIs" dxfId="198" priority="3" operator="greaterThanOrEqual">
      <formula>C69</formula>
    </cfRule>
  </conditionalFormatting>
  <conditionalFormatting sqref="G28">
    <cfRule type="cellIs" dxfId="197" priority="2" operator="greaterThanOrEqual">
      <formula>G29</formula>
    </cfRule>
  </conditionalFormatting>
  <conditionalFormatting sqref="K28">
    <cfRule type="cellIs" dxfId="196" priority="1" operator="greaterThanOrEqual">
      <formula>K29</formula>
    </cfRule>
  </conditionalFormatting>
  <pageMargins left="0.7" right="0.7" top="0.75" bottom="0.75" header="0.3" footer="0.3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D3FD6-6B7E-43D5-8C32-778269A5B0A6}">
  <sheetPr codeName="Sheet7"/>
  <dimension ref="B1:O77"/>
  <sheetViews>
    <sheetView zoomScaleNormal="100" zoomScaleSheetLayoutView="100" workbookViewId="0">
      <selection activeCell="G6" sqref="G6"/>
    </sheetView>
  </sheetViews>
  <sheetFormatPr defaultColWidth="9.109375" defaultRowHeight="14.4" x14ac:dyDescent="0.3"/>
  <cols>
    <col min="2" max="2" width="47.5546875" customWidth="1"/>
    <col min="3" max="3" width="18.5546875" customWidth="1"/>
    <col min="5" max="5" width="18.88671875" customWidth="1"/>
    <col min="6" max="6" width="47.5546875" customWidth="1"/>
    <col min="7" max="7" width="18.5546875" customWidth="1"/>
    <col min="10" max="10" width="47.5546875" customWidth="1"/>
    <col min="11" max="11" width="18.5546875" customWidth="1"/>
    <col min="14" max="14" width="44.33203125" bestFit="1" customWidth="1"/>
    <col min="15" max="15" width="17.88671875" customWidth="1"/>
  </cols>
  <sheetData>
    <row r="1" spans="2:15" x14ac:dyDescent="0.3">
      <c r="B1" s="6" t="s">
        <v>124</v>
      </c>
    </row>
    <row r="2" spans="2:15" x14ac:dyDescent="0.3">
      <c r="E2" s="33"/>
    </row>
    <row r="3" spans="2:15" x14ac:dyDescent="0.3">
      <c r="B3" s="33" t="s">
        <v>55</v>
      </c>
      <c r="C3" s="33"/>
      <c r="F3" s="33" t="s">
        <v>56</v>
      </c>
      <c r="J3" s="33" t="s">
        <v>57</v>
      </c>
      <c r="N3" s="33" t="s">
        <v>59</v>
      </c>
    </row>
    <row r="4" spans="2:15" ht="28.8" x14ac:dyDescent="0.3">
      <c r="B4" s="1" t="s">
        <v>60</v>
      </c>
      <c r="C4" s="24" t="s">
        <v>61</v>
      </c>
      <c r="F4" s="1" t="s">
        <v>60</v>
      </c>
      <c r="G4" s="24" t="s">
        <v>61</v>
      </c>
      <c r="J4" s="1" t="s">
        <v>60</v>
      </c>
      <c r="K4" s="24" t="s">
        <v>61</v>
      </c>
      <c r="N4" s="6"/>
      <c r="O4" s="22"/>
    </row>
    <row r="5" spans="2:15" x14ac:dyDescent="0.3">
      <c r="B5" s="2" t="s">
        <v>62</v>
      </c>
      <c r="C5" s="3">
        <v>1000</v>
      </c>
      <c r="F5" s="2" t="s">
        <v>62</v>
      </c>
      <c r="G5" s="3">
        <v>1000</v>
      </c>
      <c r="J5" s="2" t="s">
        <v>62</v>
      </c>
      <c r="K5" s="3">
        <v>1000</v>
      </c>
      <c r="N5" s="45"/>
      <c r="O5" s="46"/>
    </row>
    <row r="6" spans="2:15" ht="28.8" x14ac:dyDescent="0.3">
      <c r="B6" s="4" t="s">
        <v>63</v>
      </c>
      <c r="C6" s="40">
        <f>G6+K6+O6</f>
        <v>0</v>
      </c>
      <c r="F6" s="4" t="s">
        <v>63</v>
      </c>
      <c r="G6" s="39"/>
      <c r="J6" s="4" t="s">
        <v>63</v>
      </c>
      <c r="K6" s="39"/>
      <c r="N6" s="47"/>
      <c r="O6" s="48"/>
    </row>
    <row r="7" spans="2:15" x14ac:dyDescent="0.3">
      <c r="B7" s="4" t="s">
        <v>64</v>
      </c>
      <c r="C7" s="25">
        <f>G7+K7+O7</f>
        <v>420</v>
      </c>
      <c r="F7" s="4" t="s">
        <v>64</v>
      </c>
      <c r="G7" s="64">
        <v>120</v>
      </c>
      <c r="J7" s="4" t="s">
        <v>64</v>
      </c>
      <c r="K7" s="64">
        <v>300</v>
      </c>
      <c r="N7" s="47"/>
      <c r="O7" s="45"/>
    </row>
    <row r="8" spans="2:15" x14ac:dyDescent="0.3">
      <c r="B8" s="5" t="s">
        <v>1</v>
      </c>
      <c r="C8" s="26"/>
      <c r="F8" s="5" t="s">
        <v>1</v>
      </c>
      <c r="G8" s="26"/>
      <c r="J8" s="5" t="s">
        <v>1</v>
      </c>
      <c r="K8" s="26"/>
      <c r="N8" s="45"/>
      <c r="O8" s="45"/>
    </row>
    <row r="9" spans="2:15" x14ac:dyDescent="0.3">
      <c r="N9" s="47"/>
      <c r="O9" s="46"/>
    </row>
    <row r="10" spans="2:15" x14ac:dyDescent="0.3">
      <c r="N10" s="47"/>
      <c r="O10" s="48"/>
    </row>
    <row r="11" spans="2:15" ht="28.8" x14ac:dyDescent="0.3">
      <c r="B11" s="1" t="s">
        <v>60</v>
      </c>
      <c r="C11" s="24" t="s">
        <v>61</v>
      </c>
      <c r="F11" s="1" t="s">
        <v>60</v>
      </c>
      <c r="G11" s="24" t="s">
        <v>61</v>
      </c>
      <c r="J11" s="1" t="s">
        <v>60</v>
      </c>
      <c r="K11" s="24" t="s">
        <v>61</v>
      </c>
      <c r="N11" s="47"/>
      <c r="O11" s="45"/>
    </row>
    <row r="12" spans="2:15" x14ac:dyDescent="0.3">
      <c r="B12" s="4" t="s">
        <v>65</v>
      </c>
      <c r="C12" s="3">
        <v>1000</v>
      </c>
      <c r="D12" s="7"/>
      <c r="F12" s="4" t="s">
        <v>65</v>
      </c>
      <c r="G12" s="3">
        <v>1000</v>
      </c>
      <c r="J12" s="4" t="s">
        <v>65</v>
      </c>
      <c r="K12" s="3">
        <v>1000</v>
      </c>
      <c r="N12" s="45"/>
      <c r="O12" s="45"/>
    </row>
    <row r="13" spans="2:15" ht="28.8" x14ac:dyDescent="0.3">
      <c r="B13" s="4" t="s">
        <v>66</v>
      </c>
      <c r="C13" s="40">
        <f>G13+K13+O13</f>
        <v>0</v>
      </c>
      <c r="F13" s="4" t="s">
        <v>66</v>
      </c>
      <c r="G13" s="39"/>
      <c r="J13" s="4" t="s">
        <v>66</v>
      </c>
      <c r="K13" s="39"/>
      <c r="N13" s="45"/>
      <c r="O13" s="45"/>
    </row>
    <row r="14" spans="2:15" x14ac:dyDescent="0.3">
      <c r="B14" s="4" t="s">
        <v>67</v>
      </c>
      <c r="C14" s="32">
        <f>G14+K14+O14</f>
        <v>2320000</v>
      </c>
      <c r="F14" s="4" t="s">
        <v>67</v>
      </c>
      <c r="G14" s="63">
        <v>620000</v>
      </c>
      <c r="J14" s="4" t="s">
        <v>67</v>
      </c>
      <c r="K14" s="63">
        <v>1700000</v>
      </c>
      <c r="N14" s="45"/>
      <c r="O14" s="45"/>
    </row>
    <row r="15" spans="2:15" x14ac:dyDescent="0.3">
      <c r="B15" s="5" t="s">
        <v>2</v>
      </c>
      <c r="C15" s="26"/>
      <c r="F15" s="5" t="s">
        <v>2</v>
      </c>
      <c r="G15" s="26"/>
      <c r="J15" s="5" t="s">
        <v>2</v>
      </c>
      <c r="K15" s="26"/>
      <c r="N15" s="45"/>
      <c r="O15" s="45"/>
    </row>
    <row r="16" spans="2:15" x14ac:dyDescent="0.3">
      <c r="N16" s="45"/>
      <c r="O16" s="45"/>
    </row>
    <row r="17" spans="2:15" x14ac:dyDescent="0.3">
      <c r="N17" s="45"/>
      <c r="O17" s="45"/>
    </row>
    <row r="18" spans="2:15" ht="28.8" x14ac:dyDescent="0.3">
      <c r="B18" s="1" t="s">
        <v>68</v>
      </c>
      <c r="C18" s="24" t="s">
        <v>61</v>
      </c>
      <c r="F18" s="1" t="s">
        <v>68</v>
      </c>
      <c r="G18" s="24" t="s">
        <v>61</v>
      </c>
      <c r="J18" s="1" t="s">
        <v>68</v>
      </c>
      <c r="K18" s="24" t="s">
        <v>61</v>
      </c>
      <c r="N18" s="45"/>
      <c r="O18" s="45"/>
    </row>
    <row r="19" spans="2:15" x14ac:dyDescent="0.3">
      <c r="B19" s="2" t="s">
        <v>69</v>
      </c>
      <c r="C19" s="3">
        <v>1000</v>
      </c>
      <c r="F19" s="2" t="s">
        <v>69</v>
      </c>
      <c r="G19" s="3">
        <v>1000</v>
      </c>
      <c r="J19" s="2" t="s">
        <v>69</v>
      </c>
      <c r="K19" s="3">
        <v>1000</v>
      </c>
      <c r="N19" s="45"/>
      <c r="O19" s="45"/>
    </row>
    <row r="20" spans="2:15" ht="28.8" x14ac:dyDescent="0.3">
      <c r="B20" s="4" t="s">
        <v>70</v>
      </c>
      <c r="C20" s="40">
        <f>G20+K20+O20</f>
        <v>0</v>
      </c>
      <c r="F20" s="4" t="s">
        <v>70</v>
      </c>
      <c r="G20" s="39"/>
      <c r="J20" s="4" t="s">
        <v>70</v>
      </c>
      <c r="K20" s="39"/>
      <c r="N20" s="45"/>
      <c r="O20" s="45"/>
    </row>
    <row r="21" spans="2:15" x14ac:dyDescent="0.3">
      <c r="B21" s="4" t="s">
        <v>71</v>
      </c>
      <c r="C21" s="32">
        <f>G21+K21+O21</f>
        <v>2000000</v>
      </c>
      <c r="F21" s="4" t="s">
        <v>71</v>
      </c>
      <c r="G21" s="63">
        <v>500000</v>
      </c>
      <c r="J21" s="4" t="s">
        <v>71</v>
      </c>
      <c r="K21" s="63">
        <v>1500000</v>
      </c>
      <c r="N21" s="45"/>
      <c r="O21" s="45"/>
    </row>
    <row r="22" spans="2:15" x14ac:dyDescent="0.3">
      <c r="B22" s="10" t="s">
        <v>3</v>
      </c>
      <c r="C22" s="27"/>
      <c r="F22" s="10" t="s">
        <v>3</v>
      </c>
      <c r="G22" s="27"/>
      <c r="J22" s="10" t="s">
        <v>3</v>
      </c>
      <c r="K22" s="27"/>
      <c r="N22" s="45"/>
      <c r="O22" s="45"/>
    </row>
    <row r="23" spans="2:15" x14ac:dyDescent="0.3">
      <c r="B23" s="8" t="s">
        <v>72</v>
      </c>
      <c r="C23" s="9">
        <v>1000</v>
      </c>
      <c r="F23" s="8" t="s">
        <v>72</v>
      </c>
      <c r="G23" s="9">
        <v>1000</v>
      </c>
      <c r="J23" s="8" t="s">
        <v>72</v>
      </c>
      <c r="K23" s="9">
        <v>1000</v>
      </c>
      <c r="N23" s="45"/>
      <c r="O23" s="45"/>
    </row>
    <row r="24" spans="2:15" ht="28.8" x14ac:dyDescent="0.3">
      <c r="B24" s="4" t="s">
        <v>73</v>
      </c>
      <c r="C24" s="40">
        <f>G24+K24+O24</f>
        <v>0</v>
      </c>
      <c r="F24" s="4" t="s">
        <v>73</v>
      </c>
      <c r="G24" s="39"/>
      <c r="J24" s="4" t="s">
        <v>73</v>
      </c>
      <c r="K24" s="39"/>
      <c r="N24" s="45"/>
      <c r="O24" s="45"/>
    </row>
    <row r="25" spans="2:15" x14ac:dyDescent="0.3">
      <c r="B25" s="4" t="s">
        <v>74</v>
      </c>
      <c r="C25" s="32">
        <f>G25+K25+O25</f>
        <v>2100000</v>
      </c>
      <c r="F25" s="4" t="s">
        <v>74</v>
      </c>
      <c r="G25" s="63">
        <v>500000</v>
      </c>
      <c r="J25" s="4" t="s">
        <v>74</v>
      </c>
      <c r="K25" s="63">
        <v>1600000</v>
      </c>
      <c r="N25" s="45"/>
      <c r="O25" s="45"/>
    </row>
    <row r="26" spans="2:15" x14ac:dyDescent="0.3">
      <c r="B26" s="5" t="s">
        <v>4</v>
      </c>
      <c r="C26" s="26"/>
      <c r="F26" s="5" t="s">
        <v>4</v>
      </c>
      <c r="G26" s="26"/>
      <c r="J26" s="5" t="s">
        <v>4</v>
      </c>
      <c r="K26" s="26"/>
      <c r="N26" s="45"/>
      <c r="O26" s="45"/>
    </row>
    <row r="27" spans="2:15" x14ac:dyDescent="0.3">
      <c r="B27" s="8" t="s">
        <v>75</v>
      </c>
      <c r="C27" s="9">
        <v>1000</v>
      </c>
      <c r="F27" s="8" t="s">
        <v>75</v>
      </c>
      <c r="G27" s="9">
        <v>1000</v>
      </c>
      <c r="J27" s="8" t="s">
        <v>75</v>
      </c>
      <c r="K27" s="9">
        <v>1000</v>
      </c>
      <c r="N27" s="45"/>
      <c r="O27" s="45"/>
    </row>
    <row r="28" spans="2:15" ht="30" customHeight="1" x14ac:dyDescent="0.3">
      <c r="B28" s="4" t="s">
        <v>76</v>
      </c>
      <c r="C28" s="40">
        <f>G28+K28+O28</f>
        <v>0</v>
      </c>
      <c r="F28" s="4" t="s">
        <v>76</v>
      </c>
      <c r="G28" s="39"/>
      <c r="J28" s="4" t="s">
        <v>76</v>
      </c>
      <c r="K28" s="39"/>
      <c r="N28" s="45"/>
      <c r="O28" s="45"/>
    </row>
    <row r="29" spans="2:15" ht="15" customHeight="1" x14ac:dyDescent="0.3">
      <c r="B29" s="4" t="s">
        <v>77</v>
      </c>
      <c r="C29" s="32">
        <f>G29+K29+O29</f>
        <v>650000</v>
      </c>
      <c r="F29" s="4" t="s">
        <v>77</v>
      </c>
      <c r="G29" s="63">
        <v>300000</v>
      </c>
      <c r="J29" s="4" t="s">
        <v>77</v>
      </c>
      <c r="K29" s="63">
        <v>350000</v>
      </c>
      <c r="N29" s="45"/>
      <c r="O29" s="45"/>
    </row>
    <row r="30" spans="2:15" x14ac:dyDescent="0.3">
      <c r="B30" s="5" t="s">
        <v>5</v>
      </c>
      <c r="C30" s="26"/>
      <c r="F30" s="5" t="s">
        <v>5</v>
      </c>
      <c r="G30" s="26"/>
      <c r="J30" s="5" t="s">
        <v>5</v>
      </c>
      <c r="K30" s="26"/>
      <c r="N30" s="45"/>
      <c r="O30" s="45"/>
    </row>
    <row r="31" spans="2:15" x14ac:dyDescent="0.3">
      <c r="N31" s="45"/>
      <c r="O31" s="45"/>
    </row>
    <row r="32" spans="2:15" x14ac:dyDescent="0.3">
      <c r="N32" s="45"/>
      <c r="O32" s="45"/>
    </row>
    <row r="33" spans="2:15" ht="28.8" x14ac:dyDescent="0.3">
      <c r="B33" s="1" t="s">
        <v>78</v>
      </c>
      <c r="C33" s="24" t="s">
        <v>61</v>
      </c>
      <c r="F33" s="1" t="s">
        <v>78</v>
      </c>
      <c r="G33" s="24" t="s">
        <v>61</v>
      </c>
      <c r="J33" s="1" t="s">
        <v>78</v>
      </c>
      <c r="K33" s="24" t="s">
        <v>61</v>
      </c>
      <c r="N33" s="45"/>
      <c r="O33" s="45"/>
    </row>
    <row r="34" spans="2:15" x14ac:dyDescent="0.3">
      <c r="B34" s="2" t="s">
        <v>79</v>
      </c>
      <c r="C34" s="3">
        <v>1000</v>
      </c>
      <c r="F34" s="2" t="s">
        <v>79</v>
      </c>
      <c r="G34" s="3">
        <v>1000</v>
      </c>
      <c r="J34" s="2" t="s">
        <v>79</v>
      </c>
      <c r="K34" s="3">
        <v>1000</v>
      </c>
      <c r="N34" s="45"/>
      <c r="O34" s="45"/>
    </row>
    <row r="35" spans="2:15" ht="28.8" x14ac:dyDescent="0.3">
      <c r="B35" s="4" t="s">
        <v>80</v>
      </c>
      <c r="C35" s="40">
        <f>G35+K35+O35</f>
        <v>0</v>
      </c>
      <c r="F35" s="4" t="s">
        <v>80</v>
      </c>
      <c r="G35" s="39"/>
      <c r="J35" s="4" t="s">
        <v>80</v>
      </c>
      <c r="K35" s="39"/>
      <c r="N35" s="45"/>
      <c r="O35" s="45"/>
    </row>
    <row r="36" spans="2:15" x14ac:dyDescent="0.3">
      <c r="B36" s="4" t="s">
        <v>81</v>
      </c>
      <c r="C36" s="32">
        <f>G36+K36+O36</f>
        <v>175000</v>
      </c>
      <c r="F36" s="4" t="s">
        <v>81</v>
      </c>
      <c r="G36" s="63">
        <v>65000</v>
      </c>
      <c r="J36" s="4" t="s">
        <v>81</v>
      </c>
      <c r="K36" s="63">
        <v>110000</v>
      </c>
      <c r="N36" s="45"/>
      <c r="O36" s="45"/>
    </row>
    <row r="37" spans="2:15" x14ac:dyDescent="0.3">
      <c r="B37" s="5" t="s">
        <v>6</v>
      </c>
      <c r="C37" s="26"/>
      <c r="F37" s="5" t="s">
        <v>6</v>
      </c>
      <c r="G37" s="26"/>
      <c r="J37" s="5" t="s">
        <v>6</v>
      </c>
      <c r="K37" s="26"/>
      <c r="N37" s="45"/>
      <c r="O37" s="45"/>
    </row>
    <row r="38" spans="2:15" x14ac:dyDescent="0.3">
      <c r="N38" s="45"/>
      <c r="O38" s="45"/>
    </row>
    <row r="39" spans="2:15" x14ac:dyDescent="0.3">
      <c r="N39" s="45"/>
      <c r="O39" s="45"/>
    </row>
    <row r="40" spans="2:15" ht="28.8" x14ac:dyDescent="0.3">
      <c r="B40" s="1" t="s">
        <v>82</v>
      </c>
      <c r="C40" s="24" t="s">
        <v>61</v>
      </c>
      <c r="F40" s="1" t="s">
        <v>82</v>
      </c>
      <c r="G40" s="24" t="s">
        <v>61</v>
      </c>
      <c r="J40" s="1" t="s">
        <v>82</v>
      </c>
      <c r="K40" s="24" t="s">
        <v>61</v>
      </c>
      <c r="N40" s="45"/>
      <c r="O40" s="45"/>
    </row>
    <row r="41" spans="2:15" x14ac:dyDescent="0.3">
      <c r="B41" s="2" t="s">
        <v>83</v>
      </c>
      <c r="C41" s="3">
        <v>1000</v>
      </c>
      <c r="F41" s="2" t="s">
        <v>83</v>
      </c>
      <c r="G41" s="3">
        <v>1000</v>
      </c>
      <c r="J41" s="2" t="s">
        <v>83</v>
      </c>
      <c r="K41" s="3">
        <v>1000</v>
      </c>
      <c r="N41" s="45"/>
      <c r="O41" s="45"/>
    </row>
    <row r="42" spans="2:15" ht="28.8" x14ac:dyDescent="0.3">
      <c r="B42" s="4" t="s">
        <v>84</v>
      </c>
      <c r="C42" s="40">
        <f>G42+K42+O42</f>
        <v>0</v>
      </c>
      <c r="F42" s="4" t="s">
        <v>84</v>
      </c>
      <c r="G42" s="39"/>
      <c r="J42" s="4" t="s">
        <v>84</v>
      </c>
      <c r="K42" s="39"/>
      <c r="N42" s="45"/>
      <c r="O42" s="45"/>
    </row>
    <row r="43" spans="2:15" x14ac:dyDescent="0.3">
      <c r="B43" s="4" t="s">
        <v>85</v>
      </c>
      <c r="C43" s="32">
        <f>G43+K43+O43</f>
        <v>6300</v>
      </c>
      <c r="F43" s="4" t="s">
        <v>85</v>
      </c>
      <c r="G43" s="63">
        <v>3500</v>
      </c>
      <c r="J43" s="4" t="s">
        <v>85</v>
      </c>
      <c r="K43" s="63">
        <v>2800</v>
      </c>
      <c r="N43" s="45"/>
      <c r="O43" s="45"/>
    </row>
    <row r="44" spans="2:15" x14ac:dyDescent="0.3">
      <c r="B44" s="5" t="s">
        <v>7</v>
      </c>
      <c r="C44" s="26"/>
      <c r="F44" s="5" t="s">
        <v>7</v>
      </c>
      <c r="G44" s="26"/>
      <c r="J44" s="5" t="s">
        <v>7</v>
      </c>
      <c r="K44" s="26"/>
      <c r="N44" s="45"/>
      <c r="O44" s="45"/>
    </row>
    <row r="45" spans="2:15" x14ac:dyDescent="0.3">
      <c r="B45" s="8" t="s">
        <v>87</v>
      </c>
      <c r="C45" s="3">
        <v>1000</v>
      </c>
      <c r="F45" s="8" t="s">
        <v>87</v>
      </c>
      <c r="G45" s="3">
        <v>1000</v>
      </c>
      <c r="J45" s="8" t="s">
        <v>87</v>
      </c>
      <c r="K45" s="3">
        <v>1000</v>
      </c>
      <c r="N45" s="45"/>
      <c r="O45" s="45"/>
    </row>
    <row r="46" spans="2:15" ht="28.8" x14ac:dyDescent="0.3">
      <c r="B46" s="4" t="s">
        <v>88</v>
      </c>
      <c r="C46" s="40">
        <f>G46+K46+O46</f>
        <v>0</v>
      </c>
      <c r="F46" s="4" t="s">
        <v>88</v>
      </c>
      <c r="G46" s="39"/>
      <c r="J46" s="4" t="s">
        <v>88</v>
      </c>
      <c r="K46" s="39"/>
      <c r="N46" s="45"/>
      <c r="O46" s="45"/>
    </row>
    <row r="47" spans="2:15" x14ac:dyDescent="0.3">
      <c r="B47" s="4" t="s">
        <v>89</v>
      </c>
      <c r="C47" s="32">
        <f>G47+K47+O47</f>
        <v>3000</v>
      </c>
      <c r="F47" s="4" t="s">
        <v>89</v>
      </c>
      <c r="G47" s="64">
        <v>900</v>
      </c>
      <c r="J47" s="4" t="s">
        <v>89</v>
      </c>
      <c r="K47" s="63">
        <v>2100</v>
      </c>
      <c r="N47" s="45"/>
      <c r="O47" s="45"/>
    </row>
    <row r="48" spans="2:15" x14ac:dyDescent="0.3">
      <c r="B48" s="5" t="s">
        <v>8</v>
      </c>
      <c r="C48" s="26"/>
      <c r="F48" s="5" t="s">
        <v>8</v>
      </c>
      <c r="G48" s="26"/>
      <c r="J48" s="5" t="s">
        <v>8</v>
      </c>
      <c r="K48" s="26"/>
      <c r="N48" s="45"/>
      <c r="O48" s="45"/>
    </row>
    <row r="49" spans="2:15" x14ac:dyDescent="0.3">
      <c r="B49" s="8" t="s">
        <v>90</v>
      </c>
      <c r="C49" s="3">
        <v>1000</v>
      </c>
      <c r="F49" s="8" t="s">
        <v>90</v>
      </c>
      <c r="G49" s="3">
        <v>1000</v>
      </c>
      <c r="J49" s="8" t="s">
        <v>90</v>
      </c>
      <c r="K49" s="3">
        <v>1000</v>
      </c>
      <c r="N49" s="45"/>
      <c r="O49" s="45"/>
    </row>
    <row r="50" spans="2:15" ht="28.8" x14ac:dyDescent="0.3">
      <c r="B50" s="4" t="s">
        <v>91</v>
      </c>
      <c r="C50" s="40">
        <f>G50+K50+O50</f>
        <v>0</v>
      </c>
      <c r="F50" s="4" t="s">
        <v>91</v>
      </c>
      <c r="G50" s="39"/>
      <c r="J50" s="4" t="s">
        <v>91</v>
      </c>
      <c r="K50" s="39"/>
      <c r="N50" s="45"/>
      <c r="O50" s="45"/>
    </row>
    <row r="51" spans="2:15" x14ac:dyDescent="0.3">
      <c r="B51" s="4" t="s">
        <v>93</v>
      </c>
      <c r="C51" s="32">
        <f>G51+K51+O51</f>
        <v>12500</v>
      </c>
      <c r="F51" s="4" t="s">
        <v>93</v>
      </c>
      <c r="G51" s="63">
        <v>6000</v>
      </c>
      <c r="J51" s="4" t="s">
        <v>93</v>
      </c>
      <c r="K51" s="63">
        <v>6500</v>
      </c>
      <c r="N51" s="45"/>
      <c r="O51" s="45"/>
    </row>
    <row r="52" spans="2:15" x14ac:dyDescent="0.3">
      <c r="B52" s="5" t="s">
        <v>9</v>
      </c>
      <c r="C52" s="26"/>
      <c r="F52" s="5" t="s">
        <v>9</v>
      </c>
      <c r="G52" s="26"/>
      <c r="J52" s="5" t="s">
        <v>9</v>
      </c>
      <c r="K52" s="26"/>
      <c r="N52" s="45"/>
      <c r="O52" s="45"/>
    </row>
    <row r="53" spans="2:15" x14ac:dyDescent="0.3">
      <c r="N53" s="45"/>
      <c r="O53" s="45"/>
    </row>
    <row r="54" spans="2:15" x14ac:dyDescent="0.3">
      <c r="N54" s="45"/>
      <c r="O54" s="45"/>
    </row>
    <row r="55" spans="2:15" ht="28.8" x14ac:dyDescent="0.3">
      <c r="B55" s="1" t="s">
        <v>95</v>
      </c>
      <c r="C55" s="24" t="s">
        <v>61</v>
      </c>
      <c r="F55" s="1" t="s">
        <v>95</v>
      </c>
      <c r="G55" s="24" t="s">
        <v>61</v>
      </c>
      <c r="J55" s="1" t="s">
        <v>95</v>
      </c>
      <c r="K55" s="24" t="s">
        <v>61</v>
      </c>
      <c r="N55" s="45"/>
      <c r="O55" s="45"/>
    </row>
    <row r="56" spans="2:15" x14ac:dyDescent="0.3">
      <c r="B56" s="2" t="s">
        <v>96</v>
      </c>
      <c r="C56" s="3">
        <v>1000</v>
      </c>
      <c r="F56" s="2" t="s">
        <v>96</v>
      </c>
      <c r="G56" s="3">
        <v>1000</v>
      </c>
      <c r="J56" s="2" t="s">
        <v>96</v>
      </c>
      <c r="K56" s="3">
        <v>1000</v>
      </c>
      <c r="N56" s="45"/>
      <c r="O56" s="45"/>
    </row>
    <row r="57" spans="2:15" ht="28.8" x14ac:dyDescent="0.3">
      <c r="B57" s="4" t="s">
        <v>97</v>
      </c>
      <c r="C57" s="40">
        <f>G57+K57+O57</f>
        <v>0</v>
      </c>
      <c r="F57" s="4" t="s">
        <v>97</v>
      </c>
      <c r="G57" s="39"/>
      <c r="J57" s="4" t="s">
        <v>97</v>
      </c>
      <c r="K57" s="39"/>
      <c r="N57" s="45"/>
      <c r="O57" s="45"/>
    </row>
    <row r="58" spans="2:15" x14ac:dyDescent="0.3">
      <c r="B58" s="4" t="s">
        <v>98</v>
      </c>
      <c r="C58" s="32">
        <f>G58+K58+O58</f>
        <v>870000</v>
      </c>
      <c r="F58" s="4" t="s">
        <v>98</v>
      </c>
      <c r="G58" s="63">
        <v>420000</v>
      </c>
      <c r="J58" s="4" t="s">
        <v>98</v>
      </c>
      <c r="K58" s="63">
        <v>450000</v>
      </c>
      <c r="N58" s="45"/>
      <c r="O58" s="45"/>
    </row>
    <row r="59" spans="2:15" x14ac:dyDescent="0.3">
      <c r="B59" s="5" t="s">
        <v>10</v>
      </c>
      <c r="C59" s="26"/>
      <c r="F59" s="5" t="s">
        <v>10</v>
      </c>
      <c r="G59" s="26"/>
      <c r="J59" s="5" t="s">
        <v>10</v>
      </c>
      <c r="K59" s="26"/>
      <c r="N59" s="45"/>
      <c r="O59" s="45"/>
    </row>
    <row r="60" spans="2:15" x14ac:dyDescent="0.3">
      <c r="B60" s="8" t="s">
        <v>99</v>
      </c>
      <c r="C60" s="3">
        <v>1000</v>
      </c>
      <c r="F60" s="8" t="s">
        <v>99</v>
      </c>
      <c r="G60" s="3">
        <v>1000</v>
      </c>
      <c r="J60" s="8" t="s">
        <v>99</v>
      </c>
      <c r="K60" s="3">
        <v>1000</v>
      </c>
      <c r="N60" s="45"/>
      <c r="O60" s="45"/>
    </row>
    <row r="61" spans="2:15" ht="28.8" x14ac:dyDescent="0.3">
      <c r="B61" s="4" t="s">
        <v>100</v>
      </c>
      <c r="C61" s="40">
        <f>G61+K61+O61</f>
        <v>0</v>
      </c>
      <c r="F61" s="4" t="s">
        <v>100</v>
      </c>
      <c r="G61" s="39"/>
      <c r="J61" s="4" t="s">
        <v>100</v>
      </c>
      <c r="K61" s="39"/>
      <c r="N61" s="45"/>
      <c r="O61" s="45"/>
    </row>
    <row r="62" spans="2:15" x14ac:dyDescent="0.3">
      <c r="B62" s="4" t="s">
        <v>101</v>
      </c>
      <c r="C62" s="32">
        <f>G62+K62+O62</f>
        <v>680000</v>
      </c>
      <c r="F62" s="4" t="s">
        <v>101</v>
      </c>
      <c r="G62" s="63">
        <v>180000</v>
      </c>
      <c r="J62" s="4" t="s">
        <v>101</v>
      </c>
      <c r="K62" s="63">
        <v>500000</v>
      </c>
      <c r="N62" s="45"/>
      <c r="O62" s="45"/>
    </row>
    <row r="63" spans="2:15" x14ac:dyDescent="0.3">
      <c r="B63" s="5" t="s">
        <v>11</v>
      </c>
      <c r="C63" s="26"/>
      <c r="F63" s="5" t="s">
        <v>11</v>
      </c>
      <c r="G63" s="26"/>
      <c r="J63" s="5" t="s">
        <v>11</v>
      </c>
      <c r="K63" s="26"/>
      <c r="N63" s="45"/>
      <c r="O63" s="45"/>
    </row>
    <row r="64" spans="2:15" x14ac:dyDescent="0.3">
      <c r="N64" s="45"/>
      <c r="O64" s="45"/>
    </row>
    <row r="66" spans="2:15" ht="28.8" x14ac:dyDescent="0.3">
      <c r="B66" s="1" t="s">
        <v>106</v>
      </c>
      <c r="C66" s="24" t="s">
        <v>61</v>
      </c>
      <c r="F66" s="6"/>
      <c r="G66" s="22"/>
      <c r="J66" s="6"/>
      <c r="K66" s="22"/>
      <c r="N66" s="1" t="s">
        <v>106</v>
      </c>
      <c r="O66" s="24" t="s">
        <v>61</v>
      </c>
    </row>
    <row r="67" spans="2:15" x14ac:dyDescent="0.3">
      <c r="B67" s="2" t="s">
        <v>107</v>
      </c>
      <c r="C67" s="3">
        <v>1000</v>
      </c>
      <c r="F67" s="45"/>
      <c r="G67" s="46"/>
      <c r="J67" s="45"/>
      <c r="K67" s="46"/>
      <c r="N67" s="2" t="s">
        <v>107</v>
      </c>
      <c r="O67" s="3">
        <v>1000</v>
      </c>
    </row>
    <row r="68" spans="2:15" ht="28.8" x14ac:dyDescent="0.3">
      <c r="B68" s="4" t="s">
        <v>108</v>
      </c>
      <c r="C68" s="40">
        <f>G68+K68+O68</f>
        <v>0</v>
      </c>
      <c r="F68" s="47"/>
      <c r="G68" s="48"/>
      <c r="J68" s="47"/>
      <c r="K68" s="48"/>
      <c r="N68" s="4" t="s">
        <v>108</v>
      </c>
      <c r="O68" s="39"/>
    </row>
    <row r="69" spans="2:15" x14ac:dyDescent="0.3">
      <c r="B69" s="4" t="s">
        <v>109</v>
      </c>
      <c r="C69" s="32">
        <f>G69+K69+O69</f>
        <v>270</v>
      </c>
      <c r="F69" s="47"/>
      <c r="G69" s="45"/>
      <c r="J69" s="47"/>
      <c r="K69" s="45"/>
      <c r="N69" s="4" t="s">
        <v>109</v>
      </c>
      <c r="O69" s="66">
        <v>270</v>
      </c>
    </row>
    <row r="70" spans="2:15" x14ac:dyDescent="0.3">
      <c r="B70" s="5" t="s">
        <v>13</v>
      </c>
      <c r="C70" s="26"/>
      <c r="F70" s="45"/>
      <c r="G70" s="45"/>
      <c r="J70" s="45"/>
      <c r="K70" s="45"/>
      <c r="N70" s="5" t="s">
        <v>13</v>
      </c>
      <c r="O70" s="26"/>
    </row>
    <row r="73" spans="2:15" ht="28.8" x14ac:dyDescent="0.3">
      <c r="B73" s="1" t="s">
        <v>110</v>
      </c>
      <c r="C73" s="24" t="s">
        <v>61</v>
      </c>
      <c r="F73" s="1" t="s">
        <v>110</v>
      </c>
      <c r="G73" s="24" t="s">
        <v>61</v>
      </c>
      <c r="J73" s="1" t="s">
        <v>110</v>
      </c>
      <c r="K73" s="24" t="s">
        <v>61</v>
      </c>
      <c r="N73" s="45"/>
      <c r="O73" s="45"/>
    </row>
    <row r="74" spans="2:15" x14ac:dyDescent="0.3">
      <c r="B74" s="2" t="s">
        <v>111</v>
      </c>
      <c r="C74" s="3">
        <v>1000</v>
      </c>
      <c r="F74" s="2" t="s">
        <v>111</v>
      </c>
      <c r="G74" s="3">
        <v>1000</v>
      </c>
      <c r="J74" s="2" t="s">
        <v>111</v>
      </c>
      <c r="K74" s="3">
        <v>1000</v>
      </c>
      <c r="N74" s="45"/>
      <c r="O74" s="45"/>
    </row>
    <row r="75" spans="2:15" ht="28.8" x14ac:dyDescent="0.3">
      <c r="B75" s="4" t="s">
        <v>112</v>
      </c>
      <c r="C75" s="40">
        <f>G75+K75+O75</f>
        <v>0</v>
      </c>
      <c r="F75" s="4" t="s">
        <v>112</v>
      </c>
      <c r="G75" s="39"/>
      <c r="J75" s="4" t="s">
        <v>112</v>
      </c>
      <c r="K75" s="39"/>
      <c r="N75" s="45"/>
      <c r="O75" s="45"/>
    </row>
    <row r="76" spans="2:15" x14ac:dyDescent="0.3">
      <c r="B76" s="4" t="s">
        <v>114</v>
      </c>
      <c r="C76" s="32">
        <f>G76+K76+O76</f>
        <v>165000</v>
      </c>
      <c r="F76" s="4" t="s">
        <v>114</v>
      </c>
      <c r="G76" s="63">
        <v>70000</v>
      </c>
      <c r="J76" s="4" t="s">
        <v>114</v>
      </c>
      <c r="K76" s="63">
        <v>95000</v>
      </c>
      <c r="N76" s="45"/>
      <c r="O76" s="45"/>
    </row>
    <row r="77" spans="2:15" x14ac:dyDescent="0.3">
      <c r="B77" s="5" t="s">
        <v>15</v>
      </c>
      <c r="C77" s="26"/>
      <c r="F77" s="5" t="s">
        <v>15</v>
      </c>
      <c r="G77" s="26"/>
      <c r="J77" s="5" t="s">
        <v>15</v>
      </c>
      <c r="K77" s="26"/>
      <c r="N77" s="45"/>
      <c r="O77" s="45"/>
    </row>
  </sheetData>
  <sheetProtection selectLockedCells="1"/>
  <conditionalFormatting sqref="K6">
    <cfRule type="cellIs" dxfId="195" priority="103" operator="greaterThanOrEqual">
      <formula>K7</formula>
    </cfRule>
  </conditionalFormatting>
  <conditionalFormatting sqref="K13">
    <cfRule type="cellIs" dxfId="194" priority="100" operator="greaterThanOrEqual">
      <formula>K14</formula>
    </cfRule>
  </conditionalFormatting>
  <conditionalFormatting sqref="K20">
    <cfRule type="cellIs" dxfId="193" priority="97" operator="greaterThanOrEqual">
      <formula>K21</formula>
    </cfRule>
  </conditionalFormatting>
  <conditionalFormatting sqref="K24">
    <cfRule type="cellIs" dxfId="192" priority="96" operator="greaterThanOrEqual">
      <formula>K25</formula>
    </cfRule>
  </conditionalFormatting>
  <conditionalFormatting sqref="K35">
    <cfRule type="cellIs" dxfId="191" priority="95" operator="greaterThanOrEqual">
      <formula>K36</formula>
    </cfRule>
  </conditionalFormatting>
  <conditionalFormatting sqref="K42">
    <cfRule type="cellIs" dxfId="190" priority="94" operator="greaterThanOrEqual">
      <formula>K43</formula>
    </cfRule>
  </conditionalFormatting>
  <conditionalFormatting sqref="K46">
    <cfRule type="cellIs" dxfId="189" priority="93" operator="greaterThanOrEqual">
      <formula>K47</formula>
    </cfRule>
  </conditionalFormatting>
  <conditionalFormatting sqref="K50">
    <cfRule type="cellIs" dxfId="188" priority="92" operator="greaterThanOrEqual">
      <formula>K51</formula>
    </cfRule>
  </conditionalFormatting>
  <conditionalFormatting sqref="K57">
    <cfRule type="cellIs" dxfId="187" priority="91" operator="greaterThanOrEqual">
      <formula>K58</formula>
    </cfRule>
  </conditionalFormatting>
  <conditionalFormatting sqref="K61">
    <cfRule type="cellIs" dxfId="186" priority="90" operator="greaterThanOrEqual">
      <formula>K62</formula>
    </cfRule>
  </conditionalFormatting>
  <conditionalFormatting sqref="O68">
    <cfRule type="cellIs" dxfId="185" priority="69" operator="greaterThanOrEqual">
      <formula>O69</formula>
    </cfRule>
  </conditionalFormatting>
  <conditionalFormatting sqref="K75">
    <cfRule type="cellIs" dxfId="184" priority="65" operator="greaterThanOrEqual">
      <formula>K76</formula>
    </cfRule>
  </conditionalFormatting>
  <conditionalFormatting sqref="C6">
    <cfRule type="cellIs" dxfId="183" priority="52" operator="greaterThanOrEqual">
      <formula>C7</formula>
    </cfRule>
  </conditionalFormatting>
  <conditionalFormatting sqref="G13">
    <cfRule type="cellIs" dxfId="182" priority="44" operator="greaterThanOrEqual">
      <formula>G14</formula>
    </cfRule>
  </conditionalFormatting>
  <conditionalFormatting sqref="G20">
    <cfRule type="cellIs" dxfId="181" priority="43" operator="greaterThanOrEqual">
      <formula>G21</formula>
    </cfRule>
  </conditionalFormatting>
  <conditionalFormatting sqref="G24">
    <cfRule type="cellIs" dxfId="180" priority="42" operator="greaterThanOrEqual">
      <formula>G25</formula>
    </cfRule>
  </conditionalFormatting>
  <conditionalFormatting sqref="G35">
    <cfRule type="cellIs" dxfId="179" priority="41" operator="greaterThanOrEqual">
      <formula>G36</formula>
    </cfRule>
  </conditionalFormatting>
  <conditionalFormatting sqref="G42">
    <cfRule type="cellIs" dxfId="178" priority="40" operator="greaterThanOrEqual">
      <formula>G43</formula>
    </cfRule>
  </conditionalFormatting>
  <conditionalFormatting sqref="G46">
    <cfRule type="cellIs" dxfId="177" priority="39" operator="greaterThanOrEqual">
      <formula>G47</formula>
    </cfRule>
  </conditionalFormatting>
  <conditionalFormatting sqref="G57">
    <cfRule type="cellIs" dxfId="176" priority="38" operator="greaterThanOrEqual">
      <formula>G58</formula>
    </cfRule>
  </conditionalFormatting>
  <conditionalFormatting sqref="G50">
    <cfRule type="cellIs" dxfId="175" priority="37" operator="greaterThanOrEqual">
      <formula>G51</formula>
    </cfRule>
  </conditionalFormatting>
  <conditionalFormatting sqref="G75">
    <cfRule type="cellIs" dxfId="174" priority="36" operator="greaterThanOrEqual">
      <formula>G76</formula>
    </cfRule>
  </conditionalFormatting>
  <conditionalFormatting sqref="G6">
    <cfRule type="cellIs" dxfId="173" priority="33" operator="greaterThanOrEqual">
      <formula>G7</formula>
    </cfRule>
  </conditionalFormatting>
  <conditionalFormatting sqref="C13">
    <cfRule type="cellIs" dxfId="172" priority="16" operator="greaterThanOrEqual">
      <formula>C14</formula>
    </cfRule>
  </conditionalFormatting>
  <conditionalFormatting sqref="C20">
    <cfRule type="cellIs" dxfId="171" priority="15" operator="greaterThanOrEqual">
      <formula>C21</formula>
    </cfRule>
  </conditionalFormatting>
  <conditionalFormatting sqref="C24">
    <cfRule type="cellIs" dxfId="170" priority="14" operator="greaterThanOrEqual">
      <formula>C25</formula>
    </cfRule>
  </conditionalFormatting>
  <conditionalFormatting sqref="C35">
    <cfRule type="cellIs" dxfId="169" priority="13" operator="greaterThanOrEqual">
      <formula>C36</formula>
    </cfRule>
  </conditionalFormatting>
  <conditionalFormatting sqref="C28">
    <cfRule type="cellIs" dxfId="168" priority="12" operator="greaterThanOrEqual">
      <formula>C29</formula>
    </cfRule>
  </conditionalFormatting>
  <conditionalFormatting sqref="C42">
    <cfRule type="cellIs" dxfId="167" priority="11" operator="greaterThanOrEqual">
      <formula>C43</formula>
    </cfRule>
  </conditionalFormatting>
  <conditionalFormatting sqref="C46">
    <cfRule type="cellIs" dxfId="166" priority="10" operator="greaterThanOrEqual">
      <formula>C47</formula>
    </cfRule>
  </conditionalFormatting>
  <conditionalFormatting sqref="C50">
    <cfRule type="cellIs" dxfId="165" priority="9" operator="greaterThanOrEqual">
      <formula>C51</formula>
    </cfRule>
  </conditionalFormatting>
  <conditionalFormatting sqref="C57">
    <cfRule type="cellIs" dxfId="164" priority="8" operator="greaterThanOrEqual">
      <formula>C58</formula>
    </cfRule>
  </conditionalFormatting>
  <conditionalFormatting sqref="C61">
    <cfRule type="cellIs" dxfId="163" priority="7" operator="greaterThanOrEqual">
      <formula>C62</formula>
    </cfRule>
  </conditionalFormatting>
  <conditionalFormatting sqref="C68">
    <cfRule type="cellIs" dxfId="162" priority="6" operator="greaterThanOrEqual">
      <formula>C69</formula>
    </cfRule>
  </conditionalFormatting>
  <conditionalFormatting sqref="C75">
    <cfRule type="cellIs" dxfId="161" priority="5" operator="greaterThanOrEqual">
      <formula>C76</formula>
    </cfRule>
  </conditionalFormatting>
  <conditionalFormatting sqref="G28">
    <cfRule type="cellIs" dxfId="160" priority="3" operator="greaterThanOrEqual">
      <formula>G29</formula>
    </cfRule>
  </conditionalFormatting>
  <conditionalFormatting sqref="G61">
    <cfRule type="cellIs" dxfId="159" priority="2" operator="greaterThanOrEqual">
      <formula>G62</formula>
    </cfRule>
  </conditionalFormatting>
  <conditionalFormatting sqref="K28">
    <cfRule type="cellIs" dxfId="158" priority="1" operator="greaterThanOrEqual">
      <formula>K29</formula>
    </cfRule>
  </conditionalFormatting>
  <pageMargins left="0.7" right="0.7" top="0.75" bottom="0.75" header="0.3" footer="0.3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56B97-FA79-487C-8A91-881B0A743B25}">
  <sheetPr codeName="Sheet8"/>
  <dimension ref="B1:S79"/>
  <sheetViews>
    <sheetView zoomScaleNormal="100" zoomScaleSheetLayoutView="100" workbookViewId="0">
      <selection activeCell="G6" sqref="G6"/>
    </sheetView>
  </sheetViews>
  <sheetFormatPr defaultColWidth="9.109375" defaultRowHeight="14.4" x14ac:dyDescent="0.3"/>
  <cols>
    <col min="2" max="2" width="47.5546875" customWidth="1"/>
    <col min="3" max="3" width="18.5546875" customWidth="1"/>
    <col min="5" max="5" width="18.88671875" customWidth="1"/>
    <col min="6" max="6" width="47.5546875" customWidth="1"/>
    <col min="7" max="7" width="18.5546875" customWidth="1"/>
    <col min="10" max="10" width="47.5546875" customWidth="1"/>
    <col min="11" max="11" width="18.5546875" customWidth="1"/>
    <col min="14" max="14" width="47.5546875" customWidth="1"/>
    <col min="15" max="15" width="18.5546875" customWidth="1"/>
    <col min="18" max="18" width="44.33203125" bestFit="1" customWidth="1"/>
    <col min="19" max="19" width="17.88671875" customWidth="1"/>
  </cols>
  <sheetData>
    <row r="1" spans="2:19" x14ac:dyDescent="0.3">
      <c r="B1" s="6" t="s">
        <v>125</v>
      </c>
    </row>
    <row r="2" spans="2:19" x14ac:dyDescent="0.3">
      <c r="E2" s="33"/>
    </row>
    <row r="3" spans="2:19" ht="15" thickBot="1" x14ac:dyDescent="0.35">
      <c r="B3" s="33" t="s">
        <v>55</v>
      </c>
      <c r="C3" s="33"/>
      <c r="F3" s="33" t="s">
        <v>57</v>
      </c>
      <c r="J3" s="33" t="s">
        <v>120</v>
      </c>
      <c r="N3" s="33" t="s">
        <v>58</v>
      </c>
      <c r="R3" s="33" t="s">
        <v>59</v>
      </c>
    </row>
    <row r="4" spans="2:19" ht="28.8" x14ac:dyDescent="0.3">
      <c r="B4" s="1" t="s">
        <v>60</v>
      </c>
      <c r="C4" s="24" t="s">
        <v>61</v>
      </c>
      <c r="F4" s="1" t="s">
        <v>60</v>
      </c>
      <c r="G4" s="24" t="s">
        <v>61</v>
      </c>
      <c r="J4" s="1" t="s">
        <v>60</v>
      </c>
      <c r="K4" s="24" t="s">
        <v>61</v>
      </c>
      <c r="N4" s="1" t="s">
        <v>60</v>
      </c>
      <c r="O4" s="24" t="s">
        <v>61</v>
      </c>
      <c r="R4" s="6"/>
      <c r="S4" s="22"/>
    </row>
    <row r="5" spans="2:19" x14ac:dyDescent="0.3">
      <c r="B5" s="2" t="s">
        <v>62</v>
      </c>
      <c r="C5" s="3">
        <v>1000</v>
      </c>
      <c r="F5" s="2" t="s">
        <v>62</v>
      </c>
      <c r="G5" s="3">
        <v>1000</v>
      </c>
      <c r="J5" s="2" t="s">
        <v>62</v>
      </c>
      <c r="K5" s="3">
        <v>1000</v>
      </c>
      <c r="N5" s="2" t="s">
        <v>62</v>
      </c>
      <c r="O5" s="3">
        <v>1000</v>
      </c>
      <c r="R5" s="45"/>
      <c r="S5" s="46"/>
    </row>
    <row r="6" spans="2:19" ht="28.8" x14ac:dyDescent="0.3">
      <c r="B6" s="4" t="s">
        <v>63</v>
      </c>
      <c r="C6" s="40">
        <f>G6+K6+O6</f>
        <v>0</v>
      </c>
      <c r="F6" s="4" t="s">
        <v>63</v>
      </c>
      <c r="G6" s="39"/>
      <c r="J6" s="4" t="s">
        <v>63</v>
      </c>
      <c r="K6" s="39"/>
      <c r="N6" s="4" t="s">
        <v>63</v>
      </c>
      <c r="O6" s="39"/>
      <c r="R6" s="47"/>
      <c r="S6" s="48"/>
    </row>
    <row r="7" spans="2:19" x14ac:dyDescent="0.3">
      <c r="B7" s="4" t="s">
        <v>64</v>
      </c>
      <c r="C7" s="25">
        <f>G7+K7+O7</f>
        <v>560</v>
      </c>
      <c r="F7" s="4" t="s">
        <v>64</v>
      </c>
      <c r="G7" s="64">
        <v>210</v>
      </c>
      <c r="J7" s="4" t="s">
        <v>64</v>
      </c>
      <c r="K7" s="64">
        <v>200</v>
      </c>
      <c r="N7" s="4" t="s">
        <v>64</v>
      </c>
      <c r="O7" s="61">
        <v>150</v>
      </c>
      <c r="R7" s="47"/>
      <c r="S7" s="45"/>
    </row>
    <row r="8" spans="2:19" ht="15" thickBot="1" x14ac:dyDescent="0.35">
      <c r="B8" s="5" t="s">
        <v>1</v>
      </c>
      <c r="C8" s="26"/>
      <c r="F8" s="5" t="s">
        <v>1</v>
      </c>
      <c r="G8" s="26"/>
      <c r="J8" s="5" t="s">
        <v>1</v>
      </c>
      <c r="K8" s="26"/>
      <c r="N8" s="5" t="s">
        <v>1</v>
      </c>
      <c r="O8" s="26"/>
      <c r="R8" s="45"/>
      <c r="S8" s="45"/>
    </row>
    <row r="9" spans="2:19" x14ac:dyDescent="0.3">
      <c r="R9" s="47"/>
      <c r="S9" s="46"/>
    </row>
    <row r="10" spans="2:19" ht="15" thickBot="1" x14ac:dyDescent="0.35">
      <c r="R10" s="47"/>
      <c r="S10" s="48"/>
    </row>
    <row r="11" spans="2:19" ht="28.8" x14ac:dyDescent="0.3">
      <c r="B11" s="1" t="s">
        <v>60</v>
      </c>
      <c r="C11" s="24" t="s">
        <v>61</v>
      </c>
      <c r="F11" s="1" t="s">
        <v>60</v>
      </c>
      <c r="G11" s="24" t="s">
        <v>61</v>
      </c>
      <c r="J11" s="1" t="s">
        <v>60</v>
      </c>
      <c r="K11" s="24" t="s">
        <v>61</v>
      </c>
      <c r="N11" s="1" t="s">
        <v>60</v>
      </c>
      <c r="O11" s="24" t="s">
        <v>61</v>
      </c>
      <c r="R11" s="47"/>
      <c r="S11" s="45"/>
    </row>
    <row r="12" spans="2:19" x14ac:dyDescent="0.3">
      <c r="B12" s="4" t="s">
        <v>65</v>
      </c>
      <c r="C12" s="3">
        <v>1000</v>
      </c>
      <c r="D12" s="7"/>
      <c r="F12" s="4" t="s">
        <v>65</v>
      </c>
      <c r="G12" s="3">
        <v>1000</v>
      </c>
      <c r="J12" s="4" t="s">
        <v>65</v>
      </c>
      <c r="K12" s="3">
        <v>1000</v>
      </c>
      <c r="N12" s="4" t="s">
        <v>65</v>
      </c>
      <c r="O12" s="3">
        <v>1000</v>
      </c>
      <c r="R12" s="45"/>
      <c r="S12" s="45"/>
    </row>
    <row r="13" spans="2:19" ht="28.8" x14ac:dyDescent="0.3">
      <c r="B13" s="4" t="s">
        <v>66</v>
      </c>
      <c r="C13" s="40">
        <f>G13+K13+O13</f>
        <v>0</v>
      </c>
      <c r="F13" s="4" t="s">
        <v>66</v>
      </c>
      <c r="G13" s="39"/>
      <c r="J13" s="4" t="s">
        <v>66</v>
      </c>
      <c r="K13" s="39"/>
      <c r="N13" s="4" t="s">
        <v>66</v>
      </c>
      <c r="O13" s="39"/>
      <c r="R13" s="45"/>
      <c r="S13" s="45"/>
    </row>
    <row r="14" spans="2:19" x14ac:dyDescent="0.3">
      <c r="B14" s="4" t="s">
        <v>67</v>
      </c>
      <c r="C14" s="32">
        <f>+G14+K14+O14</f>
        <v>2800000</v>
      </c>
      <c r="F14" s="4" t="s">
        <v>67</v>
      </c>
      <c r="G14" s="63">
        <v>900000</v>
      </c>
      <c r="J14" s="4" t="s">
        <v>67</v>
      </c>
      <c r="K14" s="63">
        <v>1000000</v>
      </c>
      <c r="N14" s="4" t="s">
        <v>67</v>
      </c>
      <c r="O14" s="62">
        <v>900000</v>
      </c>
      <c r="R14" s="45"/>
      <c r="S14" s="45"/>
    </row>
    <row r="15" spans="2:19" ht="15" thickBot="1" x14ac:dyDescent="0.35">
      <c r="B15" s="5" t="s">
        <v>2</v>
      </c>
      <c r="C15" s="26"/>
      <c r="F15" s="5" t="s">
        <v>2</v>
      </c>
      <c r="G15" s="26"/>
      <c r="J15" s="5" t="s">
        <v>2</v>
      </c>
      <c r="K15" s="26"/>
      <c r="N15" s="5" t="s">
        <v>2</v>
      </c>
      <c r="O15" s="26"/>
      <c r="R15" s="45"/>
      <c r="S15" s="45"/>
    </row>
    <row r="16" spans="2:19" x14ac:dyDescent="0.3">
      <c r="R16" s="45"/>
      <c r="S16" s="45"/>
    </row>
    <row r="17" spans="2:19" ht="15" thickBot="1" x14ac:dyDescent="0.35">
      <c r="R17" s="45"/>
      <c r="S17" s="45"/>
    </row>
    <row r="18" spans="2:19" ht="28.8" x14ac:dyDescent="0.3">
      <c r="B18" s="1" t="s">
        <v>68</v>
      </c>
      <c r="C18" s="24" t="s">
        <v>61</v>
      </c>
      <c r="F18" s="1" t="s">
        <v>68</v>
      </c>
      <c r="G18" s="24" t="s">
        <v>61</v>
      </c>
      <c r="J18" s="1" t="s">
        <v>68</v>
      </c>
      <c r="K18" s="24" t="s">
        <v>61</v>
      </c>
      <c r="N18" s="1" t="s">
        <v>68</v>
      </c>
      <c r="O18" s="24" t="s">
        <v>61</v>
      </c>
      <c r="R18" s="45"/>
      <c r="S18" s="45"/>
    </row>
    <row r="19" spans="2:19" x14ac:dyDescent="0.3">
      <c r="B19" s="2" t="s">
        <v>69</v>
      </c>
      <c r="C19" s="3">
        <v>1000</v>
      </c>
      <c r="F19" s="2" t="s">
        <v>69</v>
      </c>
      <c r="G19" s="3">
        <v>1000</v>
      </c>
      <c r="J19" s="2" t="s">
        <v>69</v>
      </c>
      <c r="K19" s="3">
        <v>1000</v>
      </c>
      <c r="N19" s="2" t="s">
        <v>69</v>
      </c>
      <c r="O19" s="3">
        <v>1000</v>
      </c>
      <c r="R19" s="45"/>
      <c r="S19" s="45"/>
    </row>
    <row r="20" spans="2:19" ht="28.8" x14ac:dyDescent="0.3">
      <c r="B20" s="4" t="s">
        <v>70</v>
      </c>
      <c r="C20" s="40">
        <f>G20+K20+O20</f>
        <v>0</v>
      </c>
      <c r="F20" s="4" t="s">
        <v>70</v>
      </c>
      <c r="G20" s="39"/>
      <c r="J20" s="4" t="s">
        <v>70</v>
      </c>
      <c r="K20" s="39"/>
      <c r="N20" s="4" t="s">
        <v>70</v>
      </c>
      <c r="O20" s="39"/>
      <c r="R20" s="45"/>
      <c r="S20" s="45"/>
    </row>
    <row r="21" spans="2:19" x14ac:dyDescent="0.3">
      <c r="B21" s="4" t="s">
        <v>71</v>
      </c>
      <c r="C21" s="28">
        <f>+G21+K21+O21</f>
        <v>2650000</v>
      </c>
      <c r="F21" s="4" t="s">
        <v>71</v>
      </c>
      <c r="G21" s="63">
        <v>900000</v>
      </c>
      <c r="J21" s="4" t="s">
        <v>71</v>
      </c>
      <c r="K21" s="63">
        <v>900000</v>
      </c>
      <c r="N21" s="4" t="s">
        <v>71</v>
      </c>
      <c r="O21" s="62">
        <v>850000</v>
      </c>
      <c r="R21" s="45"/>
      <c r="S21" s="45"/>
    </row>
    <row r="22" spans="2:19" ht="15" thickBot="1" x14ac:dyDescent="0.35">
      <c r="B22" s="10" t="s">
        <v>3</v>
      </c>
      <c r="C22" s="27"/>
      <c r="F22" s="10" t="s">
        <v>3</v>
      </c>
      <c r="G22" s="27"/>
      <c r="J22" s="10" t="s">
        <v>3</v>
      </c>
      <c r="K22" s="27"/>
      <c r="N22" s="10" t="s">
        <v>3</v>
      </c>
      <c r="O22" s="27"/>
      <c r="R22" s="45"/>
      <c r="S22" s="45"/>
    </row>
    <row r="23" spans="2:19" x14ac:dyDescent="0.3">
      <c r="B23" s="8" t="s">
        <v>72</v>
      </c>
      <c r="C23" s="9">
        <v>1000</v>
      </c>
      <c r="F23" s="8" t="s">
        <v>72</v>
      </c>
      <c r="G23" s="9">
        <v>1000</v>
      </c>
      <c r="J23" s="8" t="s">
        <v>72</v>
      </c>
      <c r="K23" s="9">
        <v>1000</v>
      </c>
      <c r="N23" s="8" t="s">
        <v>72</v>
      </c>
      <c r="O23" s="9">
        <v>1000</v>
      </c>
      <c r="R23" s="45"/>
      <c r="S23" s="45"/>
    </row>
    <row r="24" spans="2:19" ht="28.8" x14ac:dyDescent="0.3">
      <c r="B24" s="4" t="s">
        <v>73</v>
      </c>
      <c r="C24" s="40">
        <f>G24+K24+O24</f>
        <v>0</v>
      </c>
      <c r="F24" s="4" t="s">
        <v>73</v>
      </c>
      <c r="G24" s="39"/>
      <c r="J24" s="4" t="s">
        <v>73</v>
      </c>
      <c r="K24" s="39"/>
      <c r="N24" s="4" t="s">
        <v>73</v>
      </c>
      <c r="O24" s="39"/>
      <c r="R24" s="45"/>
      <c r="S24" s="45"/>
    </row>
    <row r="25" spans="2:19" x14ac:dyDescent="0.3">
      <c r="B25" s="4" t="s">
        <v>74</v>
      </c>
      <c r="C25" s="28">
        <f>+G25+K25+O25</f>
        <v>2750000</v>
      </c>
      <c r="F25" s="4" t="s">
        <v>74</v>
      </c>
      <c r="G25" s="63">
        <v>900000</v>
      </c>
      <c r="J25" s="4" t="s">
        <v>74</v>
      </c>
      <c r="K25" s="63">
        <v>950000</v>
      </c>
      <c r="N25" s="4" t="s">
        <v>74</v>
      </c>
      <c r="O25" s="62">
        <v>900000</v>
      </c>
      <c r="R25" s="45"/>
      <c r="S25" s="45"/>
    </row>
    <row r="26" spans="2:19" x14ac:dyDescent="0.3">
      <c r="B26" s="5" t="s">
        <v>4</v>
      </c>
      <c r="C26" s="26"/>
      <c r="F26" s="5" t="s">
        <v>4</v>
      </c>
      <c r="G26" s="26"/>
      <c r="J26" s="5" t="s">
        <v>4</v>
      </c>
      <c r="K26" s="26"/>
      <c r="N26" s="5" t="s">
        <v>4</v>
      </c>
      <c r="O26" s="26"/>
      <c r="R26" s="45"/>
      <c r="S26" s="45"/>
    </row>
    <row r="27" spans="2:19" x14ac:dyDescent="0.3">
      <c r="B27" s="8" t="s">
        <v>75</v>
      </c>
      <c r="C27" s="9">
        <v>1000</v>
      </c>
      <c r="F27" s="8" t="s">
        <v>75</v>
      </c>
      <c r="G27" s="9">
        <v>1000</v>
      </c>
      <c r="J27" s="8" t="s">
        <v>75</v>
      </c>
      <c r="K27" s="9">
        <v>1000</v>
      </c>
      <c r="N27" s="8" t="s">
        <v>75</v>
      </c>
      <c r="O27" s="9">
        <v>1000</v>
      </c>
      <c r="R27" s="45"/>
      <c r="S27" s="45"/>
    </row>
    <row r="28" spans="2:19" ht="30" customHeight="1" x14ac:dyDescent="0.3">
      <c r="B28" s="4" t="s">
        <v>76</v>
      </c>
      <c r="C28" s="40">
        <f>G28+K28+O28</f>
        <v>0</v>
      </c>
      <c r="F28" s="4" t="s">
        <v>76</v>
      </c>
      <c r="G28" s="39"/>
      <c r="J28" s="4" t="s">
        <v>76</v>
      </c>
      <c r="K28" s="39"/>
      <c r="N28" s="4" t="s">
        <v>76</v>
      </c>
      <c r="O28" s="39"/>
      <c r="R28" s="45"/>
      <c r="S28" s="45"/>
    </row>
    <row r="29" spans="2:19" ht="15" customHeight="1" x14ac:dyDescent="0.3">
      <c r="B29" s="4" t="s">
        <v>77</v>
      </c>
      <c r="C29" s="28">
        <f>+G29+K29+O29</f>
        <v>1270000</v>
      </c>
      <c r="F29" s="4" t="s">
        <v>77</v>
      </c>
      <c r="G29" s="63">
        <v>400000</v>
      </c>
      <c r="J29" s="4" t="s">
        <v>77</v>
      </c>
      <c r="K29" s="63">
        <v>480000</v>
      </c>
      <c r="N29" s="4" t="s">
        <v>77</v>
      </c>
      <c r="O29" s="62">
        <v>390000</v>
      </c>
      <c r="R29" s="45"/>
      <c r="S29" s="45"/>
    </row>
    <row r="30" spans="2:19" x14ac:dyDescent="0.3">
      <c r="B30" s="5" t="s">
        <v>5</v>
      </c>
      <c r="C30" s="26"/>
      <c r="F30" s="5" t="s">
        <v>5</v>
      </c>
      <c r="G30" s="26"/>
      <c r="J30" s="5" t="s">
        <v>5</v>
      </c>
      <c r="K30" s="26"/>
      <c r="N30" s="5" t="s">
        <v>5</v>
      </c>
      <c r="O30" s="26"/>
      <c r="R30" s="45"/>
      <c r="S30" s="45"/>
    </row>
    <row r="31" spans="2:19" x14ac:dyDescent="0.3">
      <c r="R31" s="45"/>
      <c r="S31" s="45"/>
    </row>
    <row r="32" spans="2:19" x14ac:dyDescent="0.3">
      <c r="R32" s="45"/>
      <c r="S32" s="45"/>
    </row>
    <row r="33" spans="2:19" ht="28.8" x14ac:dyDescent="0.3">
      <c r="B33" s="1" t="s">
        <v>78</v>
      </c>
      <c r="C33" s="24" t="s">
        <v>61</v>
      </c>
      <c r="F33" s="1" t="s">
        <v>78</v>
      </c>
      <c r="G33" s="24" t="s">
        <v>61</v>
      </c>
      <c r="J33" s="1" t="s">
        <v>78</v>
      </c>
      <c r="K33" s="24" t="s">
        <v>61</v>
      </c>
      <c r="N33" s="1" t="s">
        <v>78</v>
      </c>
      <c r="O33" s="24" t="s">
        <v>61</v>
      </c>
      <c r="R33" s="45"/>
      <c r="S33" s="45"/>
    </row>
    <row r="34" spans="2:19" x14ac:dyDescent="0.3">
      <c r="B34" s="2" t="s">
        <v>79</v>
      </c>
      <c r="C34" s="3">
        <v>1000</v>
      </c>
      <c r="F34" s="2" t="s">
        <v>79</v>
      </c>
      <c r="G34" s="3">
        <v>1000</v>
      </c>
      <c r="J34" s="2" t="s">
        <v>79</v>
      </c>
      <c r="K34" s="3">
        <v>1000</v>
      </c>
      <c r="N34" s="2" t="s">
        <v>79</v>
      </c>
      <c r="O34" s="3">
        <v>1000</v>
      </c>
      <c r="R34" s="45"/>
      <c r="S34" s="45"/>
    </row>
    <row r="35" spans="2:19" ht="28.8" x14ac:dyDescent="0.3">
      <c r="B35" s="4" t="s">
        <v>80</v>
      </c>
      <c r="C35" s="40">
        <f>G35+K35+O35</f>
        <v>0</v>
      </c>
      <c r="F35" s="4" t="s">
        <v>80</v>
      </c>
      <c r="G35" s="39"/>
      <c r="J35" s="4" t="s">
        <v>80</v>
      </c>
      <c r="K35" s="39"/>
      <c r="N35" s="4" t="s">
        <v>80</v>
      </c>
      <c r="O35" s="39"/>
      <c r="R35" s="45"/>
      <c r="S35" s="45"/>
    </row>
    <row r="36" spans="2:19" x14ac:dyDescent="0.3">
      <c r="B36" s="4" t="s">
        <v>81</v>
      </c>
      <c r="C36" s="28">
        <f>+G36+K36+O36</f>
        <v>340000</v>
      </c>
      <c r="F36" s="4" t="s">
        <v>81</v>
      </c>
      <c r="G36" s="63">
        <v>130000</v>
      </c>
      <c r="J36" s="4" t="s">
        <v>81</v>
      </c>
      <c r="K36" s="63">
        <v>110000</v>
      </c>
      <c r="N36" s="4" t="s">
        <v>81</v>
      </c>
      <c r="O36" s="62">
        <v>100000</v>
      </c>
      <c r="R36" s="45"/>
      <c r="S36" s="45"/>
    </row>
    <row r="37" spans="2:19" ht="15" thickBot="1" x14ac:dyDescent="0.35">
      <c r="B37" s="5" t="s">
        <v>6</v>
      </c>
      <c r="C37" s="26"/>
      <c r="F37" s="5" t="s">
        <v>6</v>
      </c>
      <c r="G37" s="26"/>
      <c r="J37" s="5" t="s">
        <v>6</v>
      </c>
      <c r="K37" s="26"/>
      <c r="N37" s="5" t="s">
        <v>6</v>
      </c>
      <c r="O37" s="26"/>
      <c r="R37" s="45"/>
      <c r="S37" s="45"/>
    </row>
    <row r="38" spans="2:19" x14ac:dyDescent="0.3">
      <c r="R38" s="45"/>
      <c r="S38" s="45"/>
    </row>
    <row r="39" spans="2:19" ht="15" thickBot="1" x14ac:dyDescent="0.35">
      <c r="R39" s="45"/>
      <c r="S39" s="45"/>
    </row>
    <row r="40" spans="2:19" ht="28.8" x14ac:dyDescent="0.3">
      <c r="B40" s="1" t="s">
        <v>82</v>
      </c>
      <c r="C40" s="24" t="s">
        <v>61</v>
      </c>
      <c r="F40" s="1" t="s">
        <v>82</v>
      </c>
      <c r="G40" s="24" t="s">
        <v>61</v>
      </c>
      <c r="J40" s="1" t="s">
        <v>82</v>
      </c>
      <c r="K40" s="24" t="s">
        <v>61</v>
      </c>
      <c r="N40" s="1" t="s">
        <v>82</v>
      </c>
      <c r="O40" s="24" t="s">
        <v>61</v>
      </c>
      <c r="R40" s="45"/>
      <c r="S40" s="45"/>
    </row>
    <row r="41" spans="2:19" x14ac:dyDescent="0.3">
      <c r="B41" s="2" t="s">
        <v>83</v>
      </c>
      <c r="C41" s="3">
        <v>1000</v>
      </c>
      <c r="F41" s="2" t="s">
        <v>83</v>
      </c>
      <c r="G41" s="3">
        <v>1000</v>
      </c>
      <c r="J41" s="2" t="s">
        <v>83</v>
      </c>
      <c r="K41" s="3">
        <v>1000</v>
      </c>
      <c r="N41" s="2" t="s">
        <v>83</v>
      </c>
      <c r="O41" s="3">
        <v>1000</v>
      </c>
      <c r="R41" s="45"/>
      <c r="S41" s="45"/>
    </row>
    <row r="42" spans="2:19" ht="28.8" x14ac:dyDescent="0.3">
      <c r="B42" s="4" t="s">
        <v>84</v>
      </c>
      <c r="C42" s="40">
        <f>G42+K42+O42</f>
        <v>0</v>
      </c>
      <c r="F42" s="4" t="s">
        <v>84</v>
      </c>
      <c r="G42" s="39"/>
      <c r="J42" s="4" t="s">
        <v>84</v>
      </c>
      <c r="K42" s="39"/>
      <c r="N42" s="4" t="s">
        <v>84</v>
      </c>
      <c r="O42" s="39"/>
      <c r="R42" s="45"/>
      <c r="S42" s="45"/>
    </row>
    <row r="43" spans="2:19" x14ac:dyDescent="0.3">
      <c r="B43" s="4" t="s">
        <v>85</v>
      </c>
      <c r="C43" s="28">
        <f>+G43+K43+O43</f>
        <v>14500</v>
      </c>
      <c r="F43" s="4" t="s">
        <v>85</v>
      </c>
      <c r="G43" s="63">
        <v>5500</v>
      </c>
      <c r="J43" s="4" t="s">
        <v>86</v>
      </c>
      <c r="K43" s="63">
        <v>4500</v>
      </c>
      <c r="N43" s="4" t="s">
        <v>85</v>
      </c>
      <c r="O43" s="62">
        <v>4500</v>
      </c>
      <c r="R43" s="45"/>
      <c r="S43" s="45"/>
    </row>
    <row r="44" spans="2:19" ht="15" thickBot="1" x14ac:dyDescent="0.35">
      <c r="B44" s="5" t="s">
        <v>7</v>
      </c>
      <c r="C44" s="26"/>
      <c r="F44" s="5" t="s">
        <v>7</v>
      </c>
      <c r="G44" s="26"/>
      <c r="J44" s="5" t="s">
        <v>7</v>
      </c>
      <c r="K44" s="26"/>
      <c r="N44" s="5" t="s">
        <v>7</v>
      </c>
      <c r="O44" s="26"/>
      <c r="R44" s="45"/>
      <c r="S44" s="45"/>
    </row>
    <row r="45" spans="2:19" x14ac:dyDescent="0.3">
      <c r="B45" s="8" t="s">
        <v>87</v>
      </c>
      <c r="C45" s="3">
        <v>1000</v>
      </c>
      <c r="F45" s="8" t="s">
        <v>87</v>
      </c>
      <c r="G45" s="3">
        <v>1000</v>
      </c>
      <c r="J45" s="8" t="s">
        <v>87</v>
      </c>
      <c r="K45" s="3">
        <v>1000</v>
      </c>
      <c r="N45" s="8" t="s">
        <v>87</v>
      </c>
      <c r="O45" s="3">
        <v>1000</v>
      </c>
      <c r="R45" s="45"/>
      <c r="S45" s="45"/>
    </row>
    <row r="46" spans="2:19" ht="28.8" x14ac:dyDescent="0.3">
      <c r="B46" s="4" t="s">
        <v>88</v>
      </c>
      <c r="C46" s="40">
        <f>G46+K46+O46</f>
        <v>0</v>
      </c>
      <c r="F46" s="4" t="s">
        <v>88</v>
      </c>
      <c r="G46" s="39"/>
      <c r="J46" s="4" t="s">
        <v>88</v>
      </c>
      <c r="K46" s="39"/>
      <c r="N46" s="4" t="s">
        <v>88</v>
      </c>
      <c r="O46" s="39"/>
      <c r="R46" s="45"/>
      <c r="S46" s="45"/>
    </row>
    <row r="47" spans="2:19" x14ac:dyDescent="0.3">
      <c r="B47" s="4" t="s">
        <v>89</v>
      </c>
      <c r="C47" s="32">
        <f>+G47+K47+O47</f>
        <v>2900</v>
      </c>
      <c r="F47" s="4" t="s">
        <v>89</v>
      </c>
      <c r="G47" s="63">
        <v>1500</v>
      </c>
      <c r="J47" s="4" t="s">
        <v>89</v>
      </c>
      <c r="K47" s="64">
        <v>800</v>
      </c>
      <c r="N47" s="4" t="s">
        <v>89</v>
      </c>
      <c r="O47" s="61">
        <v>600</v>
      </c>
      <c r="R47" s="45"/>
      <c r="S47" s="45"/>
    </row>
    <row r="48" spans="2:19" ht="15" thickBot="1" x14ac:dyDescent="0.35">
      <c r="B48" s="5" t="s">
        <v>8</v>
      </c>
      <c r="C48" s="26"/>
      <c r="F48" s="5" t="s">
        <v>8</v>
      </c>
      <c r="G48" s="26"/>
      <c r="J48" s="5" t="s">
        <v>8</v>
      </c>
      <c r="K48" s="26"/>
      <c r="N48" s="5" t="s">
        <v>8</v>
      </c>
      <c r="O48" s="26"/>
      <c r="R48" s="45"/>
      <c r="S48" s="45"/>
    </row>
    <row r="49" spans="2:19" x14ac:dyDescent="0.3">
      <c r="B49" s="8" t="s">
        <v>90</v>
      </c>
      <c r="C49" s="3">
        <v>1000</v>
      </c>
      <c r="F49" s="8" t="s">
        <v>90</v>
      </c>
      <c r="G49" s="3">
        <v>1000</v>
      </c>
      <c r="J49" s="8" t="s">
        <v>90</v>
      </c>
      <c r="K49" s="3">
        <v>1000</v>
      </c>
      <c r="N49" s="8" t="s">
        <v>90</v>
      </c>
      <c r="O49" s="3">
        <v>1000</v>
      </c>
      <c r="R49" s="45"/>
      <c r="S49" s="45"/>
    </row>
    <row r="50" spans="2:19" ht="28.8" x14ac:dyDescent="0.3">
      <c r="B50" s="4" t="s">
        <v>91</v>
      </c>
      <c r="C50" s="40">
        <f>G50+K50+O50</f>
        <v>0</v>
      </c>
      <c r="F50" s="4" t="s">
        <v>91</v>
      </c>
      <c r="G50" s="39"/>
      <c r="J50" s="4" t="s">
        <v>91</v>
      </c>
      <c r="K50" s="39"/>
      <c r="N50" s="4" t="s">
        <v>91</v>
      </c>
      <c r="O50" s="39"/>
      <c r="R50" s="45"/>
      <c r="S50" s="45"/>
    </row>
    <row r="51" spans="2:19" x14ac:dyDescent="0.3">
      <c r="B51" s="4" t="s">
        <v>93</v>
      </c>
      <c r="C51" s="32">
        <f>+G51+K51+O51</f>
        <v>18800</v>
      </c>
      <c r="F51" s="4" t="s">
        <v>93</v>
      </c>
      <c r="G51" s="63">
        <v>6500</v>
      </c>
      <c r="J51" s="4" t="s">
        <v>93</v>
      </c>
      <c r="K51" s="63">
        <v>5800</v>
      </c>
      <c r="N51" s="4" t="s">
        <v>93</v>
      </c>
      <c r="O51" s="62">
        <v>6500</v>
      </c>
      <c r="R51" s="45"/>
      <c r="S51" s="45"/>
    </row>
    <row r="52" spans="2:19" ht="15" thickBot="1" x14ac:dyDescent="0.35">
      <c r="B52" s="5" t="s">
        <v>9</v>
      </c>
      <c r="C52" s="26"/>
      <c r="F52" s="5" t="s">
        <v>9</v>
      </c>
      <c r="G52" s="26"/>
      <c r="J52" s="5" t="s">
        <v>9</v>
      </c>
      <c r="K52" s="26"/>
      <c r="N52" s="5" t="s">
        <v>9</v>
      </c>
      <c r="O52" s="26"/>
      <c r="R52" s="45"/>
      <c r="S52" s="45"/>
    </row>
    <row r="53" spans="2:19" x14ac:dyDescent="0.3">
      <c r="R53" s="45"/>
      <c r="S53" s="45"/>
    </row>
    <row r="54" spans="2:19" ht="15" thickBot="1" x14ac:dyDescent="0.35">
      <c r="R54" s="45"/>
      <c r="S54" s="45"/>
    </row>
    <row r="55" spans="2:19" ht="28.8" x14ac:dyDescent="0.3">
      <c r="B55" s="1" t="s">
        <v>95</v>
      </c>
      <c r="C55" s="24" t="s">
        <v>61</v>
      </c>
      <c r="F55" s="1" t="s">
        <v>95</v>
      </c>
      <c r="G55" s="24" t="s">
        <v>61</v>
      </c>
      <c r="J55" s="45"/>
      <c r="K55" s="45"/>
      <c r="N55" s="45"/>
      <c r="O55" s="45"/>
      <c r="R55" s="45"/>
      <c r="S55" s="45"/>
    </row>
    <row r="56" spans="2:19" x14ac:dyDescent="0.3">
      <c r="B56" s="2" t="s">
        <v>96</v>
      </c>
      <c r="C56" s="3">
        <v>1000</v>
      </c>
      <c r="F56" s="2" t="s">
        <v>96</v>
      </c>
      <c r="G56" s="3">
        <v>1000</v>
      </c>
      <c r="J56" s="45"/>
      <c r="K56" s="45"/>
      <c r="N56" s="45"/>
      <c r="O56" s="45"/>
      <c r="R56" s="45"/>
      <c r="S56" s="45"/>
    </row>
    <row r="57" spans="2:19" ht="28.8" x14ac:dyDescent="0.3">
      <c r="B57" s="4" t="s">
        <v>97</v>
      </c>
      <c r="C57" s="40">
        <f>G57</f>
        <v>0</v>
      </c>
      <c r="F57" s="4" t="s">
        <v>97</v>
      </c>
      <c r="G57" s="39"/>
      <c r="J57" s="45"/>
      <c r="K57" s="45"/>
      <c r="N57" s="45"/>
      <c r="O57" s="45"/>
      <c r="R57" s="45"/>
      <c r="S57" s="45"/>
    </row>
    <row r="58" spans="2:19" x14ac:dyDescent="0.3">
      <c r="B58" s="4" t="s">
        <v>98</v>
      </c>
      <c r="C58" s="32">
        <f>+G58</f>
        <v>700000</v>
      </c>
      <c r="F58" s="4" t="s">
        <v>98</v>
      </c>
      <c r="G58" s="63">
        <v>700000</v>
      </c>
      <c r="J58" s="45"/>
      <c r="K58" s="45"/>
      <c r="N58" s="45"/>
      <c r="O58" s="45"/>
      <c r="R58" s="45"/>
      <c r="S58" s="45"/>
    </row>
    <row r="59" spans="2:19" ht="15" thickBot="1" x14ac:dyDescent="0.35">
      <c r="B59" s="5" t="s">
        <v>10</v>
      </c>
      <c r="C59" s="26"/>
      <c r="F59" s="5" t="s">
        <v>10</v>
      </c>
      <c r="G59" s="26"/>
      <c r="J59" s="45"/>
      <c r="K59" s="45"/>
      <c r="N59" s="45"/>
      <c r="O59" s="45"/>
      <c r="R59" s="45"/>
      <c r="S59" s="45"/>
    </row>
    <row r="60" spans="2:19" x14ac:dyDescent="0.3">
      <c r="B60" s="8" t="s">
        <v>99</v>
      </c>
      <c r="C60" s="3">
        <v>1000</v>
      </c>
      <c r="F60" s="8" t="s">
        <v>99</v>
      </c>
      <c r="G60" s="3">
        <v>1000</v>
      </c>
      <c r="J60" s="45"/>
      <c r="K60" s="45"/>
      <c r="N60" s="45"/>
      <c r="O60" s="45"/>
      <c r="R60" s="45"/>
      <c r="S60" s="45"/>
    </row>
    <row r="61" spans="2:19" ht="28.8" x14ac:dyDescent="0.3">
      <c r="B61" s="4" t="s">
        <v>100</v>
      </c>
      <c r="C61" s="40">
        <f>G61</f>
        <v>0</v>
      </c>
      <c r="F61" s="4" t="s">
        <v>100</v>
      </c>
      <c r="G61" s="39"/>
      <c r="J61" s="45"/>
      <c r="K61" s="45"/>
      <c r="N61" s="45"/>
      <c r="O61" s="45"/>
      <c r="R61" s="45"/>
      <c r="S61" s="45"/>
    </row>
    <row r="62" spans="2:19" x14ac:dyDescent="0.3">
      <c r="B62" s="4" t="s">
        <v>101</v>
      </c>
      <c r="C62" s="32">
        <f>+G62</f>
        <v>700000</v>
      </c>
      <c r="F62" s="4" t="s">
        <v>101</v>
      </c>
      <c r="G62" s="63">
        <v>700000</v>
      </c>
      <c r="J62" s="45"/>
      <c r="K62" s="45"/>
      <c r="N62" s="45"/>
      <c r="O62" s="45"/>
      <c r="R62" s="45"/>
      <c r="S62" s="45"/>
    </row>
    <row r="63" spans="2:19" ht="15" thickBot="1" x14ac:dyDescent="0.35">
      <c r="B63" s="5" t="s">
        <v>11</v>
      </c>
      <c r="C63" s="26"/>
      <c r="F63" s="5" t="s">
        <v>11</v>
      </c>
      <c r="G63" s="26"/>
      <c r="J63" s="45"/>
      <c r="K63" s="45"/>
      <c r="M63" s="33"/>
      <c r="N63" s="45"/>
      <c r="O63" s="45"/>
      <c r="R63" s="45"/>
      <c r="S63" s="45"/>
    </row>
    <row r="64" spans="2:19" x14ac:dyDescent="0.3">
      <c r="O64" s="7"/>
    </row>
    <row r="65" spans="2:19" ht="15" thickBot="1" x14ac:dyDescent="0.35">
      <c r="M65" s="37"/>
      <c r="N65" s="37"/>
      <c r="O65" s="36"/>
    </row>
    <row r="66" spans="2:19" ht="28.8" x14ac:dyDescent="0.3">
      <c r="B66" s="1" t="s">
        <v>106</v>
      </c>
      <c r="C66" s="24" t="s">
        <v>61</v>
      </c>
      <c r="F66" s="1" t="s">
        <v>106</v>
      </c>
      <c r="G66" s="24" t="s">
        <v>61</v>
      </c>
      <c r="J66" s="1" t="s">
        <v>106</v>
      </c>
      <c r="K66" s="24" t="s">
        <v>61</v>
      </c>
      <c r="M66" s="37"/>
      <c r="N66" s="1" t="s">
        <v>106</v>
      </c>
      <c r="O66" s="24" t="s">
        <v>61</v>
      </c>
      <c r="R66" s="1" t="s">
        <v>106</v>
      </c>
      <c r="S66" s="24" t="s">
        <v>61</v>
      </c>
    </row>
    <row r="67" spans="2:19" x14ac:dyDescent="0.3">
      <c r="B67" s="2" t="s">
        <v>107</v>
      </c>
      <c r="C67" s="3">
        <v>1000</v>
      </c>
      <c r="F67" s="2" t="s">
        <v>107</v>
      </c>
      <c r="G67" s="3">
        <v>1000</v>
      </c>
      <c r="J67" s="2" t="s">
        <v>107</v>
      </c>
      <c r="K67" s="3">
        <v>1000</v>
      </c>
      <c r="M67" s="37"/>
      <c r="N67" s="2" t="s">
        <v>107</v>
      </c>
      <c r="O67" s="3">
        <v>1000</v>
      </c>
      <c r="R67" s="2" t="s">
        <v>107</v>
      </c>
      <c r="S67" s="3">
        <v>1000</v>
      </c>
    </row>
    <row r="68" spans="2:19" ht="28.8" x14ac:dyDescent="0.3">
      <c r="B68" s="4" t="s">
        <v>108</v>
      </c>
      <c r="C68" s="40">
        <f>G68+K68+O68+S68</f>
        <v>0</v>
      </c>
      <c r="F68" s="4" t="s">
        <v>108</v>
      </c>
      <c r="G68" s="39"/>
      <c r="J68" s="4" t="s">
        <v>108</v>
      </c>
      <c r="K68" s="39"/>
      <c r="N68" s="4" t="s">
        <v>108</v>
      </c>
      <c r="O68" s="39"/>
      <c r="R68" s="4" t="s">
        <v>108</v>
      </c>
      <c r="S68" s="39"/>
    </row>
    <row r="69" spans="2:19" x14ac:dyDescent="0.3">
      <c r="B69" s="4" t="s">
        <v>109</v>
      </c>
      <c r="C69" s="32">
        <f>+G69+K69+O69+S69</f>
        <v>1040</v>
      </c>
      <c r="F69" s="4" t="s">
        <v>109</v>
      </c>
      <c r="G69" s="64">
        <v>250</v>
      </c>
      <c r="J69" s="4" t="s">
        <v>109</v>
      </c>
      <c r="K69" s="64">
        <v>350</v>
      </c>
      <c r="N69" s="4" t="s">
        <v>109</v>
      </c>
      <c r="O69" s="61">
        <v>170</v>
      </c>
      <c r="R69" s="4" t="s">
        <v>109</v>
      </c>
      <c r="S69" s="65">
        <v>270</v>
      </c>
    </row>
    <row r="70" spans="2:19" ht="15" thickBot="1" x14ac:dyDescent="0.35">
      <c r="B70" s="5" t="s">
        <v>13</v>
      </c>
      <c r="C70" s="26"/>
      <c r="F70" s="5" t="s">
        <v>13</v>
      </c>
      <c r="G70" s="26"/>
      <c r="J70" s="5" t="s">
        <v>13</v>
      </c>
      <c r="K70" s="26"/>
      <c r="N70" s="5" t="s">
        <v>13</v>
      </c>
      <c r="O70" s="26"/>
      <c r="R70" s="5" t="s">
        <v>13</v>
      </c>
      <c r="S70" s="26"/>
    </row>
    <row r="72" spans="2:19" ht="15" thickBot="1" x14ac:dyDescent="0.35"/>
    <row r="73" spans="2:19" ht="28.8" x14ac:dyDescent="0.3">
      <c r="B73" s="1" t="s">
        <v>110</v>
      </c>
      <c r="C73" s="24" t="s">
        <v>61</v>
      </c>
      <c r="F73" s="1" t="s">
        <v>110</v>
      </c>
      <c r="G73" s="24" t="s">
        <v>61</v>
      </c>
      <c r="J73" s="1" t="s">
        <v>110</v>
      </c>
      <c r="K73" s="24" t="s">
        <v>61</v>
      </c>
      <c r="N73" s="1" t="s">
        <v>110</v>
      </c>
      <c r="O73" s="24" t="s">
        <v>61</v>
      </c>
      <c r="R73" s="45"/>
      <c r="S73" s="45"/>
    </row>
    <row r="74" spans="2:19" x14ac:dyDescent="0.3">
      <c r="B74" s="2" t="s">
        <v>111</v>
      </c>
      <c r="C74" s="3">
        <v>1000</v>
      </c>
      <c r="F74" s="2" t="s">
        <v>111</v>
      </c>
      <c r="G74" s="3">
        <v>1000</v>
      </c>
      <c r="J74" s="2" t="s">
        <v>111</v>
      </c>
      <c r="K74" s="3">
        <v>1000</v>
      </c>
      <c r="N74" s="2" t="s">
        <v>111</v>
      </c>
      <c r="O74" s="3">
        <v>1000</v>
      </c>
      <c r="R74" s="45"/>
      <c r="S74" s="45"/>
    </row>
    <row r="75" spans="2:19" ht="28.8" x14ac:dyDescent="0.3">
      <c r="B75" s="4" t="s">
        <v>112</v>
      </c>
      <c r="C75" s="40">
        <f>G75+K75+O75</f>
        <v>0</v>
      </c>
      <c r="F75" s="4" t="s">
        <v>112</v>
      </c>
      <c r="G75" s="39"/>
      <c r="J75" s="4" t="s">
        <v>112</v>
      </c>
      <c r="K75" s="39"/>
      <c r="N75" s="4" t="s">
        <v>112</v>
      </c>
      <c r="O75" s="39"/>
      <c r="R75" s="45"/>
      <c r="S75" s="45"/>
    </row>
    <row r="76" spans="2:19" x14ac:dyDescent="0.3">
      <c r="B76" s="4" t="s">
        <v>114</v>
      </c>
      <c r="C76" s="32">
        <f>+G76+K76+O76</f>
        <v>210000</v>
      </c>
      <c r="F76" s="4" t="s">
        <v>114</v>
      </c>
      <c r="G76" s="63">
        <v>45000</v>
      </c>
      <c r="J76" s="4" t="s">
        <v>114</v>
      </c>
      <c r="K76" s="63">
        <v>70000</v>
      </c>
      <c r="N76" s="4" t="s">
        <v>114</v>
      </c>
      <c r="O76" s="62">
        <v>95000</v>
      </c>
      <c r="R76" s="45"/>
      <c r="S76" s="45"/>
    </row>
    <row r="77" spans="2:19" x14ac:dyDescent="0.3">
      <c r="B77" s="5" t="s">
        <v>15</v>
      </c>
      <c r="C77" s="26"/>
      <c r="F77" s="5" t="s">
        <v>15</v>
      </c>
      <c r="G77" s="26"/>
      <c r="J77" s="5" t="s">
        <v>15</v>
      </c>
      <c r="K77" s="26"/>
      <c r="N77" s="5" t="s">
        <v>15</v>
      </c>
      <c r="O77" s="26"/>
      <c r="R77" s="45"/>
      <c r="S77" s="45"/>
    </row>
    <row r="79" spans="2:19" x14ac:dyDescent="0.3">
      <c r="K79" s="60"/>
    </row>
  </sheetData>
  <sheetProtection selectLockedCells="1"/>
  <conditionalFormatting sqref="G6">
    <cfRule type="cellIs" dxfId="157" priority="58" operator="greaterThanOrEqual">
      <formula>G7</formula>
    </cfRule>
  </conditionalFormatting>
  <conditionalFormatting sqref="G13">
    <cfRule type="cellIs" dxfId="156" priority="57" operator="greaterThanOrEqual">
      <formula>G14</formula>
    </cfRule>
  </conditionalFormatting>
  <conditionalFormatting sqref="G20">
    <cfRule type="cellIs" dxfId="155" priority="56" operator="greaterThanOrEqual">
      <formula>G21</formula>
    </cfRule>
  </conditionalFormatting>
  <conditionalFormatting sqref="G24">
    <cfRule type="cellIs" dxfId="154" priority="55" operator="greaterThanOrEqual">
      <formula>G25</formula>
    </cfRule>
  </conditionalFormatting>
  <conditionalFormatting sqref="G35">
    <cfRule type="cellIs" dxfId="153" priority="54" operator="greaterThanOrEqual">
      <formula>G36</formula>
    </cfRule>
  </conditionalFormatting>
  <conditionalFormatting sqref="G42">
    <cfRule type="cellIs" dxfId="152" priority="53" operator="greaterThanOrEqual">
      <formula>G43</formula>
    </cfRule>
  </conditionalFormatting>
  <conditionalFormatting sqref="G46">
    <cfRule type="cellIs" dxfId="151" priority="52" operator="greaterThanOrEqual">
      <formula>G47</formula>
    </cfRule>
  </conditionalFormatting>
  <conditionalFormatting sqref="G50">
    <cfRule type="cellIs" dxfId="150" priority="51" operator="greaterThanOrEqual">
      <formula>G51</formula>
    </cfRule>
  </conditionalFormatting>
  <conditionalFormatting sqref="G57">
    <cfRule type="cellIs" dxfId="149" priority="50" operator="greaterThanOrEqual">
      <formula>G58</formula>
    </cfRule>
  </conditionalFormatting>
  <conditionalFormatting sqref="G61">
    <cfRule type="cellIs" dxfId="148" priority="49" operator="greaterThanOrEqual">
      <formula>G62</formula>
    </cfRule>
  </conditionalFormatting>
  <conditionalFormatting sqref="G68">
    <cfRule type="cellIs" dxfId="147" priority="48" operator="greaterThanOrEqual">
      <formula>G69</formula>
    </cfRule>
  </conditionalFormatting>
  <conditionalFormatting sqref="G75">
    <cfRule type="cellIs" dxfId="146" priority="46" operator="greaterThanOrEqual">
      <formula>G76</formula>
    </cfRule>
  </conditionalFormatting>
  <conditionalFormatting sqref="K75">
    <cfRule type="cellIs" dxfId="145" priority="44" operator="greaterThanOrEqual">
      <formula>K76</formula>
    </cfRule>
  </conditionalFormatting>
  <conditionalFormatting sqref="K68">
    <cfRule type="cellIs" dxfId="144" priority="43" operator="greaterThanOrEqual">
      <formula>K69</formula>
    </cfRule>
  </conditionalFormatting>
  <conditionalFormatting sqref="K50">
    <cfRule type="cellIs" dxfId="143" priority="42" operator="greaterThanOrEqual">
      <formula>K51</formula>
    </cfRule>
  </conditionalFormatting>
  <conditionalFormatting sqref="K46">
    <cfRule type="cellIs" dxfId="142" priority="41" operator="greaterThanOrEqual">
      <formula>K47</formula>
    </cfRule>
  </conditionalFormatting>
  <conditionalFormatting sqref="K42">
    <cfRule type="cellIs" dxfId="141" priority="40" operator="greaterThanOrEqual">
      <formula>K43</formula>
    </cfRule>
  </conditionalFormatting>
  <conditionalFormatting sqref="K35">
    <cfRule type="cellIs" dxfId="140" priority="39" operator="greaterThanOrEqual">
      <formula>K36</formula>
    </cfRule>
  </conditionalFormatting>
  <conditionalFormatting sqref="K24">
    <cfRule type="cellIs" dxfId="139" priority="38" operator="greaterThanOrEqual">
      <formula>K25</formula>
    </cfRule>
  </conditionalFormatting>
  <conditionalFormatting sqref="K20">
    <cfRule type="cellIs" dxfId="138" priority="37" operator="greaterThanOrEqual">
      <formula>K21</formula>
    </cfRule>
  </conditionalFormatting>
  <conditionalFormatting sqref="K13">
    <cfRule type="cellIs" dxfId="137" priority="36" operator="greaterThanOrEqual">
      <formula>K14</formula>
    </cfRule>
  </conditionalFormatting>
  <conditionalFormatting sqref="K6">
    <cfRule type="cellIs" dxfId="136" priority="35" operator="greaterThanOrEqual">
      <formula>K7</formula>
    </cfRule>
  </conditionalFormatting>
  <conditionalFormatting sqref="O6">
    <cfRule type="cellIs" dxfId="135" priority="34" operator="greaterThanOrEqual">
      <formula>O7</formula>
    </cfRule>
  </conditionalFormatting>
  <conditionalFormatting sqref="O13">
    <cfRule type="cellIs" dxfId="134" priority="33" operator="greaterThanOrEqual">
      <formula>O14</formula>
    </cfRule>
  </conditionalFormatting>
  <conditionalFormatting sqref="O20">
    <cfRule type="cellIs" dxfId="133" priority="32" operator="greaterThanOrEqual">
      <formula>O21</formula>
    </cfRule>
  </conditionalFormatting>
  <conditionalFormatting sqref="O24">
    <cfRule type="cellIs" dxfId="132" priority="31" operator="greaterThanOrEqual">
      <formula>O25</formula>
    </cfRule>
  </conditionalFormatting>
  <conditionalFormatting sqref="O35">
    <cfRule type="cellIs" dxfId="131" priority="30" operator="greaterThanOrEqual">
      <formula>O36</formula>
    </cfRule>
  </conditionalFormatting>
  <conditionalFormatting sqref="O42">
    <cfRule type="cellIs" dxfId="130" priority="28" operator="greaterThanOrEqual">
      <formula>O43</formula>
    </cfRule>
  </conditionalFormatting>
  <conditionalFormatting sqref="O50">
    <cfRule type="cellIs" dxfId="129" priority="27" operator="greaterThanOrEqual">
      <formula>O51</formula>
    </cfRule>
  </conditionalFormatting>
  <conditionalFormatting sqref="O68">
    <cfRule type="cellIs" dxfId="128" priority="26" operator="greaterThanOrEqual">
      <formula>O69</formula>
    </cfRule>
  </conditionalFormatting>
  <conditionalFormatting sqref="O75">
    <cfRule type="cellIs" dxfId="127" priority="24" operator="greaterThanOrEqual">
      <formula>O76</formula>
    </cfRule>
  </conditionalFormatting>
  <conditionalFormatting sqref="S68">
    <cfRule type="cellIs" dxfId="126" priority="23" operator="greaterThanOrEqual">
      <formula>S69</formula>
    </cfRule>
  </conditionalFormatting>
  <conditionalFormatting sqref="C6">
    <cfRule type="cellIs" dxfId="125" priority="21" operator="greaterThanOrEqual">
      <formula>C7</formula>
    </cfRule>
  </conditionalFormatting>
  <conditionalFormatting sqref="C13">
    <cfRule type="cellIs" dxfId="124" priority="20" operator="greaterThanOrEqual">
      <formula>C14</formula>
    </cfRule>
  </conditionalFormatting>
  <conditionalFormatting sqref="C20">
    <cfRule type="cellIs" dxfId="123" priority="19" operator="greaterThanOrEqual">
      <formula>C21</formula>
    </cfRule>
  </conditionalFormatting>
  <conditionalFormatting sqref="C24">
    <cfRule type="cellIs" dxfId="122" priority="18" operator="greaterThanOrEqual">
      <formula>C25</formula>
    </cfRule>
  </conditionalFormatting>
  <conditionalFormatting sqref="C35">
    <cfRule type="cellIs" dxfId="121" priority="17" operator="greaterThanOrEqual">
      <formula>C36</formula>
    </cfRule>
  </conditionalFormatting>
  <conditionalFormatting sqref="C42">
    <cfRule type="cellIs" dxfId="120" priority="16" operator="greaterThanOrEqual">
      <formula>C43</formula>
    </cfRule>
  </conditionalFormatting>
  <conditionalFormatting sqref="C46">
    <cfRule type="cellIs" dxfId="119" priority="15" operator="greaterThanOrEqual">
      <formula>C47</formula>
    </cfRule>
  </conditionalFormatting>
  <conditionalFormatting sqref="C50">
    <cfRule type="cellIs" dxfId="118" priority="13" operator="greaterThanOrEqual">
      <formula>C51</formula>
    </cfRule>
  </conditionalFormatting>
  <conditionalFormatting sqref="C57">
    <cfRule type="cellIs" dxfId="117" priority="12" operator="greaterThanOrEqual">
      <formula>C58</formula>
    </cfRule>
  </conditionalFormatting>
  <conditionalFormatting sqref="C61">
    <cfRule type="cellIs" dxfId="116" priority="11" operator="greaterThanOrEqual">
      <formula>C62</formula>
    </cfRule>
  </conditionalFormatting>
  <conditionalFormatting sqref="C68">
    <cfRule type="cellIs" dxfId="115" priority="10" operator="greaterThanOrEqual">
      <formula>C69</formula>
    </cfRule>
  </conditionalFormatting>
  <conditionalFormatting sqref="C75">
    <cfRule type="cellIs" dxfId="114" priority="8" operator="greaterThanOrEqual">
      <formula>C76</formula>
    </cfRule>
  </conditionalFormatting>
  <conditionalFormatting sqref="K28">
    <cfRule type="cellIs" dxfId="113" priority="7" operator="greaterThanOrEqual">
      <formula>K29</formula>
    </cfRule>
  </conditionalFormatting>
  <conditionalFormatting sqref="C28">
    <cfRule type="cellIs" dxfId="112" priority="4" operator="greaterThanOrEqual">
      <formula>C29</formula>
    </cfRule>
  </conditionalFormatting>
  <conditionalFormatting sqref="O28">
    <cfRule type="cellIs" dxfId="111" priority="3" operator="greaterThanOrEqual">
      <formula>O29</formula>
    </cfRule>
  </conditionalFormatting>
  <conditionalFormatting sqref="G28">
    <cfRule type="cellIs" dxfId="110" priority="2" operator="greaterThanOrEqual">
      <formula>G29</formula>
    </cfRule>
  </conditionalFormatting>
  <conditionalFormatting sqref="O46">
    <cfRule type="cellIs" dxfId="109" priority="1" operator="greaterThanOrEqual">
      <formula>O47</formula>
    </cfRule>
  </conditionalFormatting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447F6-A1F9-48E9-A8D5-3C72D460B726}">
  <sheetPr codeName="Sheet9"/>
  <dimension ref="B1:M72"/>
  <sheetViews>
    <sheetView zoomScaleNormal="100" zoomScaleSheetLayoutView="100" workbookViewId="0">
      <selection activeCell="G6" sqref="G6"/>
    </sheetView>
  </sheetViews>
  <sheetFormatPr defaultColWidth="9.109375" defaultRowHeight="14.4" x14ac:dyDescent="0.3"/>
  <cols>
    <col min="2" max="2" width="47.5546875" customWidth="1"/>
    <col min="3" max="3" width="18.5546875" customWidth="1"/>
    <col min="5" max="5" width="18.88671875" customWidth="1"/>
    <col min="6" max="6" width="47.5546875" customWidth="1"/>
    <col min="7" max="7" width="18.5546875" customWidth="1"/>
    <col min="10" max="10" width="47.5546875" customWidth="1"/>
    <col min="11" max="11" width="18.5546875" customWidth="1"/>
  </cols>
  <sheetData>
    <row r="1" spans="2:11" x14ac:dyDescent="0.3">
      <c r="B1" s="22" t="s">
        <v>126</v>
      </c>
    </row>
    <row r="2" spans="2:11" x14ac:dyDescent="0.3">
      <c r="E2" s="41"/>
    </row>
    <row r="3" spans="2:11" x14ac:dyDescent="0.3">
      <c r="B3" s="33" t="s">
        <v>55</v>
      </c>
      <c r="C3" s="33"/>
      <c r="F3" s="33" t="s">
        <v>57</v>
      </c>
      <c r="J3" s="33" t="s">
        <v>120</v>
      </c>
    </row>
    <row r="4" spans="2:11" ht="28.8" x14ac:dyDescent="0.3">
      <c r="B4" s="1" t="s">
        <v>60</v>
      </c>
      <c r="C4" s="24" t="s">
        <v>61</v>
      </c>
      <c r="F4" s="1" t="s">
        <v>60</v>
      </c>
      <c r="G4" s="24" t="s">
        <v>61</v>
      </c>
      <c r="J4" s="1" t="s">
        <v>60</v>
      </c>
      <c r="K4" s="24" t="s">
        <v>61</v>
      </c>
    </row>
    <row r="5" spans="2:11" x14ac:dyDescent="0.3">
      <c r="B5" s="4" t="s">
        <v>65</v>
      </c>
      <c r="C5" s="3">
        <v>1000</v>
      </c>
      <c r="D5" s="7"/>
      <c r="F5" s="4" t="s">
        <v>65</v>
      </c>
      <c r="G5" s="3">
        <v>1000</v>
      </c>
      <c r="J5" s="4" t="s">
        <v>65</v>
      </c>
      <c r="K5" s="3">
        <v>1000</v>
      </c>
    </row>
    <row r="6" spans="2:11" ht="28.8" x14ac:dyDescent="0.3">
      <c r="B6" s="4" t="s">
        <v>66</v>
      </c>
      <c r="C6" s="40">
        <f>G6+K6</f>
        <v>0</v>
      </c>
      <c r="F6" s="4" t="s">
        <v>66</v>
      </c>
      <c r="G6" s="39"/>
      <c r="J6" s="4" t="s">
        <v>66</v>
      </c>
      <c r="K6" s="39"/>
    </row>
    <row r="7" spans="2:11" x14ac:dyDescent="0.3">
      <c r="B7" s="4" t="s">
        <v>67</v>
      </c>
      <c r="C7" s="32">
        <f>+G7+K7</f>
        <v>1250000</v>
      </c>
      <c r="F7" s="4" t="s">
        <v>67</v>
      </c>
      <c r="G7" s="63">
        <v>600000</v>
      </c>
      <c r="J7" s="4" t="s">
        <v>67</v>
      </c>
      <c r="K7" s="63">
        <v>650000</v>
      </c>
    </row>
    <row r="8" spans="2:11" x14ac:dyDescent="0.3">
      <c r="B8" s="5" t="s">
        <v>2</v>
      </c>
      <c r="C8" s="26"/>
      <c r="F8" s="5" t="s">
        <v>2</v>
      </c>
      <c r="G8" s="26"/>
      <c r="J8" s="5" t="s">
        <v>2</v>
      </c>
      <c r="K8" s="26"/>
    </row>
    <row r="11" spans="2:11" ht="28.8" x14ac:dyDescent="0.3">
      <c r="B11" s="1" t="s">
        <v>68</v>
      </c>
      <c r="C11" s="24" t="s">
        <v>61</v>
      </c>
      <c r="F11" s="1" t="s">
        <v>68</v>
      </c>
      <c r="G11" s="24" t="s">
        <v>61</v>
      </c>
      <c r="J11" s="1" t="s">
        <v>68</v>
      </c>
      <c r="K11" s="24" t="s">
        <v>61</v>
      </c>
    </row>
    <row r="12" spans="2:11" x14ac:dyDescent="0.3">
      <c r="B12" s="2" t="s">
        <v>69</v>
      </c>
      <c r="C12" s="3">
        <v>1000</v>
      </c>
      <c r="F12" s="2" t="s">
        <v>69</v>
      </c>
      <c r="G12" s="3">
        <v>1000</v>
      </c>
      <c r="J12" s="2" t="s">
        <v>69</v>
      </c>
      <c r="K12" s="3">
        <v>1000</v>
      </c>
    </row>
    <row r="13" spans="2:11" ht="28.8" x14ac:dyDescent="0.3">
      <c r="B13" s="4" t="s">
        <v>70</v>
      </c>
      <c r="C13" s="40">
        <f>G13+K13</f>
        <v>0</v>
      </c>
      <c r="F13" s="4" t="s">
        <v>70</v>
      </c>
      <c r="G13" s="39"/>
      <c r="J13" s="4" t="s">
        <v>70</v>
      </c>
      <c r="K13" s="39"/>
    </row>
    <row r="14" spans="2:11" x14ac:dyDescent="0.3">
      <c r="B14" s="4" t="s">
        <v>71</v>
      </c>
      <c r="C14" s="32">
        <f>+G14+K14</f>
        <v>1160000</v>
      </c>
      <c r="F14" s="4" t="s">
        <v>71</v>
      </c>
      <c r="G14" s="63">
        <v>610000</v>
      </c>
      <c r="J14" s="4" t="s">
        <v>71</v>
      </c>
      <c r="K14" s="63">
        <v>550000</v>
      </c>
    </row>
    <row r="15" spans="2:11" x14ac:dyDescent="0.3">
      <c r="B15" s="10" t="s">
        <v>3</v>
      </c>
      <c r="C15" s="27"/>
      <c r="F15" s="10" t="s">
        <v>3</v>
      </c>
      <c r="G15" s="27"/>
      <c r="J15" s="10" t="s">
        <v>3</v>
      </c>
      <c r="K15" s="27"/>
    </row>
    <row r="16" spans="2:11" x14ac:dyDescent="0.3">
      <c r="B16" s="8" t="s">
        <v>72</v>
      </c>
      <c r="C16" s="9">
        <v>1000</v>
      </c>
      <c r="F16" s="8" t="s">
        <v>72</v>
      </c>
      <c r="G16" s="9">
        <v>1000</v>
      </c>
      <c r="J16" s="8" t="s">
        <v>72</v>
      </c>
      <c r="K16" s="9">
        <v>1000</v>
      </c>
    </row>
    <row r="17" spans="2:11" ht="28.8" x14ac:dyDescent="0.3">
      <c r="B17" s="4" t="s">
        <v>73</v>
      </c>
      <c r="C17" s="40">
        <f>G17+K17</f>
        <v>0</v>
      </c>
      <c r="F17" s="4" t="s">
        <v>73</v>
      </c>
      <c r="G17" s="39"/>
      <c r="J17" s="4" t="s">
        <v>73</v>
      </c>
      <c r="K17" s="39"/>
    </row>
    <row r="18" spans="2:11" x14ac:dyDescent="0.3">
      <c r="B18" s="4" t="s">
        <v>74</v>
      </c>
      <c r="C18" s="32">
        <f>+G18+K18</f>
        <v>1020000</v>
      </c>
      <c r="F18" s="4" t="s">
        <v>74</v>
      </c>
      <c r="G18" s="63">
        <v>400000</v>
      </c>
      <c r="J18" s="4" t="s">
        <v>74</v>
      </c>
      <c r="K18" s="63">
        <v>620000</v>
      </c>
    </row>
    <row r="19" spans="2:11" x14ac:dyDescent="0.3">
      <c r="B19" s="5" t="s">
        <v>4</v>
      </c>
      <c r="C19" s="26"/>
      <c r="F19" s="5" t="s">
        <v>4</v>
      </c>
      <c r="G19" s="26"/>
      <c r="J19" s="5" t="s">
        <v>4</v>
      </c>
      <c r="K19" s="26"/>
    </row>
    <row r="20" spans="2:11" x14ac:dyDescent="0.3">
      <c r="B20" s="8" t="s">
        <v>75</v>
      </c>
      <c r="C20" s="9">
        <v>1000</v>
      </c>
      <c r="F20" s="8" t="s">
        <v>75</v>
      </c>
      <c r="G20" s="9">
        <v>1000</v>
      </c>
      <c r="J20" s="8" t="s">
        <v>75</v>
      </c>
      <c r="K20" s="9">
        <v>1000</v>
      </c>
    </row>
    <row r="21" spans="2:11" ht="30" customHeight="1" x14ac:dyDescent="0.3">
      <c r="B21" s="4" t="s">
        <v>76</v>
      </c>
      <c r="C21" s="40">
        <f>G21+K21</f>
        <v>0</v>
      </c>
      <c r="F21" s="4" t="s">
        <v>76</v>
      </c>
      <c r="G21" s="39"/>
      <c r="J21" s="4" t="s">
        <v>76</v>
      </c>
      <c r="K21" s="39"/>
    </row>
    <row r="22" spans="2:11" ht="15" customHeight="1" x14ac:dyDescent="0.3">
      <c r="B22" s="4" t="s">
        <v>77</v>
      </c>
      <c r="C22" s="32">
        <f>+G22+K22</f>
        <v>570000</v>
      </c>
      <c r="F22" s="4" t="s">
        <v>77</v>
      </c>
      <c r="G22" s="63">
        <v>250000</v>
      </c>
      <c r="J22" s="4" t="s">
        <v>77</v>
      </c>
      <c r="K22" s="63">
        <v>320000</v>
      </c>
    </row>
    <row r="23" spans="2:11" x14ac:dyDescent="0.3">
      <c r="B23" s="5" t="s">
        <v>5</v>
      </c>
      <c r="C23" s="26"/>
      <c r="F23" s="5" t="s">
        <v>5</v>
      </c>
      <c r="G23" s="26"/>
      <c r="J23" s="5" t="s">
        <v>5</v>
      </c>
      <c r="K23" s="26"/>
    </row>
    <row r="26" spans="2:11" ht="28.8" x14ac:dyDescent="0.3">
      <c r="B26" s="1" t="s">
        <v>78</v>
      </c>
      <c r="C26" s="24" t="s">
        <v>61</v>
      </c>
      <c r="F26" s="1" t="s">
        <v>78</v>
      </c>
      <c r="G26" s="24" t="s">
        <v>61</v>
      </c>
      <c r="J26" s="1" t="s">
        <v>78</v>
      </c>
      <c r="K26" s="24" t="s">
        <v>61</v>
      </c>
    </row>
    <row r="27" spans="2:11" x14ac:dyDescent="0.3">
      <c r="B27" s="2" t="s">
        <v>79</v>
      </c>
      <c r="C27" s="3">
        <v>1000</v>
      </c>
      <c r="F27" s="2" t="s">
        <v>79</v>
      </c>
      <c r="G27" s="3">
        <v>1000</v>
      </c>
      <c r="J27" s="2" t="s">
        <v>79</v>
      </c>
      <c r="K27" s="3">
        <v>1000</v>
      </c>
    </row>
    <row r="28" spans="2:11" ht="28.8" x14ac:dyDescent="0.3">
      <c r="B28" s="4" t="s">
        <v>80</v>
      </c>
      <c r="C28" s="40">
        <f>G28+K28</f>
        <v>0</v>
      </c>
      <c r="F28" s="4" t="s">
        <v>80</v>
      </c>
      <c r="G28" s="39"/>
      <c r="J28" s="4" t="s">
        <v>80</v>
      </c>
      <c r="K28" s="39"/>
    </row>
    <row r="29" spans="2:11" x14ac:dyDescent="0.3">
      <c r="B29" s="4" t="s">
        <v>81</v>
      </c>
      <c r="C29" s="32">
        <f>+G29+K29</f>
        <v>170000</v>
      </c>
      <c r="F29" s="4" t="s">
        <v>81</v>
      </c>
      <c r="G29" s="63">
        <v>80000</v>
      </c>
      <c r="J29" s="4" t="s">
        <v>81</v>
      </c>
      <c r="K29" s="63">
        <v>90000</v>
      </c>
    </row>
    <row r="30" spans="2:11" x14ac:dyDescent="0.3">
      <c r="B30" s="5" t="s">
        <v>6</v>
      </c>
      <c r="C30" s="26"/>
      <c r="F30" s="5" t="s">
        <v>6</v>
      </c>
      <c r="G30" s="26"/>
      <c r="J30" s="5" t="s">
        <v>6</v>
      </c>
      <c r="K30" s="26"/>
    </row>
    <row r="33" spans="2:11" ht="28.8" x14ac:dyDescent="0.3">
      <c r="B33" s="1" t="s">
        <v>82</v>
      </c>
      <c r="C33" s="24" t="s">
        <v>61</v>
      </c>
      <c r="F33" s="1" t="s">
        <v>82</v>
      </c>
      <c r="G33" s="24" t="s">
        <v>61</v>
      </c>
      <c r="J33" s="1" t="s">
        <v>82</v>
      </c>
      <c r="K33" s="24" t="s">
        <v>61</v>
      </c>
    </row>
    <row r="34" spans="2:11" x14ac:dyDescent="0.3">
      <c r="B34" s="2" t="s">
        <v>83</v>
      </c>
      <c r="C34" s="3">
        <v>1000</v>
      </c>
      <c r="F34" s="2" t="s">
        <v>83</v>
      </c>
      <c r="G34" s="3">
        <v>1000</v>
      </c>
      <c r="J34" s="2" t="s">
        <v>83</v>
      </c>
      <c r="K34" s="3">
        <v>1000</v>
      </c>
    </row>
    <row r="35" spans="2:11" ht="28.8" x14ac:dyDescent="0.3">
      <c r="B35" s="4" t="s">
        <v>84</v>
      </c>
      <c r="C35" s="40">
        <f>G35+K35</f>
        <v>0</v>
      </c>
      <c r="F35" s="4" t="s">
        <v>84</v>
      </c>
      <c r="G35" s="39"/>
      <c r="J35" s="4" t="s">
        <v>84</v>
      </c>
      <c r="K35" s="39"/>
    </row>
    <row r="36" spans="2:11" x14ac:dyDescent="0.3">
      <c r="B36" s="4" t="s">
        <v>85</v>
      </c>
      <c r="C36" s="32">
        <f>+G36+K36</f>
        <v>7300</v>
      </c>
      <c r="F36" s="4" t="s">
        <v>85</v>
      </c>
      <c r="G36" s="63">
        <v>2800</v>
      </c>
      <c r="J36" s="4" t="s">
        <v>86</v>
      </c>
      <c r="K36" s="63">
        <v>4500</v>
      </c>
    </row>
    <row r="37" spans="2:11" x14ac:dyDescent="0.3">
      <c r="B37" s="5" t="s">
        <v>7</v>
      </c>
      <c r="C37" s="26"/>
      <c r="F37" s="5" t="s">
        <v>7</v>
      </c>
      <c r="G37" s="26"/>
      <c r="J37" s="5" t="s">
        <v>7</v>
      </c>
      <c r="K37" s="26"/>
    </row>
    <row r="38" spans="2:11" x14ac:dyDescent="0.3">
      <c r="B38" s="8" t="s">
        <v>87</v>
      </c>
      <c r="C38" s="3">
        <v>1000</v>
      </c>
      <c r="F38" s="8" t="s">
        <v>87</v>
      </c>
      <c r="G38" s="3">
        <v>1000</v>
      </c>
      <c r="J38" s="8" t="s">
        <v>87</v>
      </c>
      <c r="K38" s="3">
        <v>1000</v>
      </c>
    </row>
    <row r="39" spans="2:11" ht="28.8" x14ac:dyDescent="0.3">
      <c r="B39" s="4" t="s">
        <v>88</v>
      </c>
      <c r="C39" s="40">
        <f>G39+K39</f>
        <v>0</v>
      </c>
      <c r="F39" s="4" t="s">
        <v>88</v>
      </c>
      <c r="G39" s="39"/>
      <c r="J39" s="4" t="s">
        <v>88</v>
      </c>
      <c r="K39" s="39"/>
    </row>
    <row r="40" spans="2:11" x14ac:dyDescent="0.3">
      <c r="B40" s="4" t="s">
        <v>89</v>
      </c>
      <c r="C40" s="32">
        <f>+G40+K40</f>
        <v>1700</v>
      </c>
      <c r="F40" s="4" t="s">
        <v>89</v>
      </c>
      <c r="G40" s="64">
        <v>950</v>
      </c>
      <c r="J40" s="4" t="s">
        <v>89</v>
      </c>
      <c r="K40" s="64">
        <v>750</v>
      </c>
    </row>
    <row r="41" spans="2:11" x14ac:dyDescent="0.3">
      <c r="B41" s="5" t="s">
        <v>8</v>
      </c>
      <c r="C41" s="26"/>
      <c r="F41" s="5" t="s">
        <v>8</v>
      </c>
      <c r="G41" s="26"/>
      <c r="J41" s="5" t="s">
        <v>8</v>
      </c>
      <c r="K41" s="26"/>
    </row>
    <row r="42" spans="2:11" x14ac:dyDescent="0.3">
      <c r="B42" s="8" t="s">
        <v>90</v>
      </c>
      <c r="C42" s="3">
        <v>1000</v>
      </c>
      <c r="F42" s="8" t="s">
        <v>90</v>
      </c>
      <c r="G42" s="3">
        <v>1000</v>
      </c>
      <c r="J42" s="8" t="s">
        <v>90</v>
      </c>
      <c r="K42" s="3">
        <v>1000</v>
      </c>
    </row>
    <row r="43" spans="2:11" ht="28.8" x14ac:dyDescent="0.3">
      <c r="B43" s="4" t="s">
        <v>91</v>
      </c>
      <c r="C43" s="40">
        <f>G43+K43</f>
        <v>0</v>
      </c>
      <c r="F43" s="4" t="s">
        <v>91</v>
      </c>
      <c r="G43" s="39"/>
      <c r="J43" s="4" t="s">
        <v>91</v>
      </c>
      <c r="K43" s="39"/>
    </row>
    <row r="44" spans="2:11" x14ac:dyDescent="0.3">
      <c r="B44" s="4" t="s">
        <v>93</v>
      </c>
      <c r="C44" s="32">
        <f>+G44+K44</f>
        <v>10800</v>
      </c>
      <c r="F44" s="4" t="s">
        <v>93</v>
      </c>
      <c r="G44" s="63">
        <v>5000</v>
      </c>
      <c r="J44" s="4" t="s">
        <v>93</v>
      </c>
      <c r="K44" s="63">
        <v>5800</v>
      </c>
    </row>
    <row r="45" spans="2:11" x14ac:dyDescent="0.3">
      <c r="B45" s="5" t="s">
        <v>9</v>
      </c>
      <c r="C45" s="26"/>
      <c r="F45" s="5" t="s">
        <v>9</v>
      </c>
      <c r="G45" s="26"/>
      <c r="J45" s="5" t="s">
        <v>9</v>
      </c>
      <c r="K45" s="26"/>
    </row>
    <row r="48" spans="2:11" ht="28.8" x14ac:dyDescent="0.3">
      <c r="B48" s="1" t="s">
        <v>95</v>
      </c>
      <c r="C48" s="24" t="s">
        <v>61</v>
      </c>
      <c r="F48" s="1" t="s">
        <v>95</v>
      </c>
      <c r="G48" s="24" t="s">
        <v>61</v>
      </c>
      <c r="J48" s="1" t="s">
        <v>95</v>
      </c>
      <c r="K48" s="24" t="s">
        <v>61</v>
      </c>
    </row>
    <row r="49" spans="2:13" x14ac:dyDescent="0.3">
      <c r="B49" s="2" t="s">
        <v>96</v>
      </c>
      <c r="C49" s="3">
        <v>1000</v>
      </c>
      <c r="F49" s="2" t="s">
        <v>96</v>
      </c>
      <c r="G49" s="3">
        <v>1000</v>
      </c>
      <c r="J49" s="2" t="s">
        <v>96</v>
      </c>
      <c r="K49" s="3">
        <v>1000</v>
      </c>
    </row>
    <row r="50" spans="2:13" ht="28.8" x14ac:dyDescent="0.3">
      <c r="B50" s="4" t="s">
        <v>97</v>
      </c>
      <c r="C50" s="40">
        <f>G50+K50</f>
        <v>0</v>
      </c>
      <c r="F50" s="4" t="s">
        <v>97</v>
      </c>
      <c r="G50" s="39"/>
      <c r="J50" s="4" t="s">
        <v>97</v>
      </c>
      <c r="K50" s="39"/>
    </row>
    <row r="51" spans="2:13" x14ac:dyDescent="0.3">
      <c r="B51" s="4" t="s">
        <v>98</v>
      </c>
      <c r="C51" s="32">
        <f>+G51+K51</f>
        <v>800000</v>
      </c>
      <c r="F51" s="4" t="s">
        <v>98</v>
      </c>
      <c r="G51" s="63">
        <v>400000</v>
      </c>
      <c r="J51" s="4" t="s">
        <v>98</v>
      </c>
      <c r="K51" s="63">
        <v>400000</v>
      </c>
    </row>
    <row r="52" spans="2:13" x14ac:dyDescent="0.3">
      <c r="B52" s="5" t="s">
        <v>10</v>
      </c>
      <c r="C52" s="26"/>
      <c r="F52" s="5" t="s">
        <v>10</v>
      </c>
      <c r="G52" s="26"/>
      <c r="J52" s="5" t="s">
        <v>10</v>
      </c>
      <c r="K52" s="26"/>
    </row>
    <row r="53" spans="2:13" x14ac:dyDescent="0.3">
      <c r="B53" s="8" t="s">
        <v>99</v>
      </c>
      <c r="C53" s="3">
        <v>1000</v>
      </c>
      <c r="F53" s="8" t="s">
        <v>99</v>
      </c>
      <c r="G53" s="3">
        <v>1000</v>
      </c>
      <c r="J53" s="8" t="s">
        <v>99</v>
      </c>
      <c r="K53" s="3">
        <v>1000</v>
      </c>
    </row>
    <row r="54" spans="2:13" ht="28.8" x14ac:dyDescent="0.3">
      <c r="B54" s="4" t="s">
        <v>100</v>
      </c>
      <c r="C54" s="40">
        <f>G54+K54</f>
        <v>0</v>
      </c>
      <c r="F54" s="4" t="s">
        <v>100</v>
      </c>
      <c r="G54" s="39"/>
      <c r="J54" s="4" t="s">
        <v>100</v>
      </c>
      <c r="K54" s="39"/>
    </row>
    <row r="55" spans="2:13" x14ac:dyDescent="0.3">
      <c r="B55" s="4" t="s">
        <v>101</v>
      </c>
      <c r="C55" s="32">
        <f>+G55+K55</f>
        <v>580000</v>
      </c>
      <c r="F55" s="4" t="s">
        <v>101</v>
      </c>
      <c r="G55" s="63">
        <v>180000</v>
      </c>
      <c r="J55" s="4" t="s">
        <v>101</v>
      </c>
      <c r="K55" s="63">
        <v>400000</v>
      </c>
    </row>
    <row r="56" spans="2:13" x14ac:dyDescent="0.3">
      <c r="B56" s="5" t="s">
        <v>11</v>
      </c>
      <c r="C56" s="26"/>
      <c r="F56" s="5" t="s">
        <v>11</v>
      </c>
      <c r="G56" s="26"/>
      <c r="J56" s="5" t="s">
        <v>11</v>
      </c>
      <c r="K56" s="26"/>
      <c r="M56" s="33"/>
    </row>
    <row r="58" spans="2:13" x14ac:dyDescent="0.3">
      <c r="M58" s="37"/>
    </row>
    <row r="59" spans="2:13" ht="28.8" x14ac:dyDescent="0.3">
      <c r="B59" s="1" t="s">
        <v>110</v>
      </c>
      <c r="C59" s="24" t="s">
        <v>61</v>
      </c>
      <c r="F59" s="1" t="s">
        <v>110</v>
      </c>
      <c r="G59" s="24" t="s">
        <v>61</v>
      </c>
      <c r="J59" s="1" t="s">
        <v>110</v>
      </c>
      <c r="K59" s="24" t="s">
        <v>61</v>
      </c>
    </row>
    <row r="60" spans="2:13" x14ac:dyDescent="0.3">
      <c r="B60" s="2" t="s">
        <v>111</v>
      </c>
      <c r="C60" s="3">
        <v>1000</v>
      </c>
      <c r="F60" s="2" t="s">
        <v>111</v>
      </c>
      <c r="G60" s="3">
        <v>1000</v>
      </c>
      <c r="J60" s="2" t="s">
        <v>111</v>
      </c>
      <c r="K60" s="3">
        <v>1000</v>
      </c>
    </row>
    <row r="61" spans="2:13" ht="28.8" x14ac:dyDescent="0.3">
      <c r="B61" s="4" t="s">
        <v>112</v>
      </c>
      <c r="C61" s="40">
        <f>G61+K61</f>
        <v>0</v>
      </c>
      <c r="F61" s="4" t="s">
        <v>112</v>
      </c>
      <c r="G61" s="39"/>
      <c r="J61" s="4" t="s">
        <v>112</v>
      </c>
      <c r="K61" s="39"/>
    </row>
    <row r="62" spans="2:13" x14ac:dyDescent="0.3">
      <c r="B62" s="4" t="s">
        <v>114</v>
      </c>
      <c r="C62" s="32">
        <f>+G62+K62</f>
        <v>125000</v>
      </c>
      <c r="F62" s="4" t="s">
        <v>114</v>
      </c>
      <c r="G62" s="63">
        <v>55000</v>
      </c>
      <c r="J62" s="4" t="s">
        <v>114</v>
      </c>
      <c r="K62" s="63">
        <v>70000</v>
      </c>
    </row>
    <row r="63" spans="2:13" x14ac:dyDescent="0.3">
      <c r="B63" s="5" t="s">
        <v>15</v>
      </c>
      <c r="C63" s="26"/>
      <c r="F63" s="5" t="s">
        <v>15</v>
      </c>
      <c r="G63" s="26"/>
      <c r="J63" s="5" t="s">
        <v>15</v>
      </c>
      <c r="K63" s="26"/>
    </row>
    <row r="65" spans="2:11" x14ac:dyDescent="0.3">
      <c r="K65" s="60"/>
    </row>
    <row r="66" spans="2:11" ht="28.8" x14ac:dyDescent="0.3">
      <c r="B66" s="1" t="s">
        <v>115</v>
      </c>
      <c r="C66" s="24" t="s">
        <v>61</v>
      </c>
      <c r="F66" s="1" t="s">
        <v>115</v>
      </c>
      <c r="G66" s="24" t="s">
        <v>61</v>
      </c>
      <c r="J66" s="45"/>
      <c r="K66" s="45"/>
    </row>
    <row r="67" spans="2:11" x14ac:dyDescent="0.3">
      <c r="B67" s="2" t="s">
        <v>116</v>
      </c>
      <c r="C67" s="3">
        <v>1000</v>
      </c>
      <c r="F67" s="2" t="s">
        <v>116</v>
      </c>
      <c r="G67" s="3">
        <v>1000</v>
      </c>
      <c r="J67" s="45"/>
      <c r="K67" s="45"/>
    </row>
    <row r="68" spans="2:11" ht="28.8" x14ac:dyDescent="0.3">
      <c r="B68" s="4" t="s">
        <v>117</v>
      </c>
      <c r="C68" s="43">
        <f>G68+K68</f>
        <v>0</v>
      </c>
      <c r="F68" s="4" t="s">
        <v>117</v>
      </c>
      <c r="G68" s="39"/>
      <c r="J68" s="45"/>
      <c r="K68" s="45"/>
    </row>
    <row r="69" spans="2:11" x14ac:dyDescent="0.3">
      <c r="B69" s="4" t="s">
        <v>118</v>
      </c>
      <c r="C69" s="32">
        <f>G69+K69</f>
        <v>7000</v>
      </c>
      <c r="F69" s="4" t="s">
        <v>118</v>
      </c>
      <c r="G69" s="63">
        <v>7000</v>
      </c>
      <c r="J69" s="45"/>
      <c r="K69" s="45"/>
    </row>
    <row r="70" spans="2:11" x14ac:dyDescent="0.3">
      <c r="B70" s="5" t="s">
        <v>15</v>
      </c>
      <c r="C70" s="26"/>
      <c r="F70" s="5" t="s">
        <v>15</v>
      </c>
      <c r="G70" s="26"/>
      <c r="J70" s="45"/>
      <c r="K70" s="45"/>
    </row>
    <row r="72" spans="2:11" x14ac:dyDescent="0.3">
      <c r="C72" s="36"/>
    </row>
  </sheetData>
  <sheetProtection selectLockedCells="1"/>
  <conditionalFormatting sqref="G6">
    <cfRule type="cellIs" dxfId="108" priority="53" operator="greaterThanOrEqual">
      <formula>G7</formula>
    </cfRule>
  </conditionalFormatting>
  <conditionalFormatting sqref="G13">
    <cfRule type="cellIs" dxfId="107" priority="52" operator="greaterThanOrEqual">
      <formula>G14</formula>
    </cfRule>
  </conditionalFormatting>
  <conditionalFormatting sqref="G17">
    <cfRule type="cellIs" dxfId="106" priority="51" operator="greaterThanOrEqual">
      <formula>G18</formula>
    </cfRule>
  </conditionalFormatting>
  <conditionalFormatting sqref="G28">
    <cfRule type="cellIs" dxfId="105" priority="50" operator="greaterThanOrEqual">
      <formula>G29</formula>
    </cfRule>
  </conditionalFormatting>
  <conditionalFormatting sqref="G35">
    <cfRule type="cellIs" dxfId="104" priority="49" operator="greaterThanOrEqual">
      <formula>G36</formula>
    </cfRule>
  </conditionalFormatting>
  <conditionalFormatting sqref="G39">
    <cfRule type="cellIs" dxfId="103" priority="48" operator="greaterThanOrEqual">
      <formula>G40</formula>
    </cfRule>
  </conditionalFormatting>
  <conditionalFormatting sqref="G43">
    <cfRule type="cellIs" dxfId="102" priority="47" operator="greaterThanOrEqual">
      <formula>G44</formula>
    </cfRule>
  </conditionalFormatting>
  <conditionalFormatting sqref="G61">
    <cfRule type="cellIs" dxfId="101" priority="44" operator="greaterThanOrEqual">
      <formula>G62</formula>
    </cfRule>
  </conditionalFormatting>
  <conditionalFormatting sqref="C6">
    <cfRule type="cellIs" dxfId="100" priority="43" operator="greaterThanOrEqual">
      <formula>C7</formula>
    </cfRule>
  </conditionalFormatting>
  <conditionalFormatting sqref="G21">
    <cfRule type="cellIs" dxfId="99" priority="30" operator="greaterThanOrEqual">
      <formula>G22</formula>
    </cfRule>
  </conditionalFormatting>
  <conditionalFormatting sqref="K61">
    <cfRule type="cellIs" dxfId="98" priority="29" operator="greaterThanOrEqual">
      <formula>K62</formula>
    </cfRule>
  </conditionalFormatting>
  <conditionalFormatting sqref="K43">
    <cfRule type="cellIs" dxfId="97" priority="27" operator="greaterThanOrEqual">
      <formula>K44</formula>
    </cfRule>
  </conditionalFormatting>
  <conditionalFormatting sqref="K39">
    <cfRule type="cellIs" dxfId="96" priority="26" operator="greaterThanOrEqual">
      <formula>K40</formula>
    </cfRule>
  </conditionalFormatting>
  <conditionalFormatting sqref="K35">
    <cfRule type="cellIs" dxfId="95" priority="25" operator="greaterThanOrEqual">
      <formula>K36</formula>
    </cfRule>
  </conditionalFormatting>
  <conditionalFormatting sqref="K28">
    <cfRule type="cellIs" dxfId="94" priority="24" operator="greaterThanOrEqual">
      <formula>K29</formula>
    </cfRule>
  </conditionalFormatting>
  <conditionalFormatting sqref="K17">
    <cfRule type="cellIs" dxfId="93" priority="23" operator="greaterThanOrEqual">
      <formula>K18</formula>
    </cfRule>
  </conditionalFormatting>
  <conditionalFormatting sqref="K13">
    <cfRule type="cellIs" dxfId="92" priority="22" operator="greaterThanOrEqual">
      <formula>K14</formula>
    </cfRule>
  </conditionalFormatting>
  <conditionalFormatting sqref="K6">
    <cfRule type="cellIs" dxfId="91" priority="21" operator="greaterThanOrEqual">
      <formula>K7</formula>
    </cfRule>
  </conditionalFormatting>
  <conditionalFormatting sqref="K21">
    <cfRule type="cellIs" dxfId="90" priority="19" operator="greaterThanOrEqual">
      <formula>K22</formula>
    </cfRule>
  </conditionalFormatting>
  <conditionalFormatting sqref="C13">
    <cfRule type="cellIs" dxfId="89" priority="18" operator="greaterThanOrEqual">
      <formula>C14</formula>
    </cfRule>
  </conditionalFormatting>
  <conditionalFormatting sqref="C17">
    <cfRule type="cellIs" dxfId="88" priority="17" operator="greaterThanOrEqual">
      <formula>C18</formula>
    </cfRule>
  </conditionalFormatting>
  <conditionalFormatting sqref="C21">
    <cfRule type="cellIs" dxfId="87" priority="16" operator="greaterThanOrEqual">
      <formula>C22</formula>
    </cfRule>
  </conditionalFormatting>
  <conditionalFormatting sqref="C28">
    <cfRule type="cellIs" dxfId="86" priority="15" operator="greaterThanOrEqual">
      <formula>C29</formula>
    </cfRule>
  </conditionalFormatting>
  <conditionalFormatting sqref="C35">
    <cfRule type="cellIs" dxfId="85" priority="14" operator="greaterThanOrEqual">
      <formula>C36</formula>
    </cfRule>
  </conditionalFormatting>
  <conditionalFormatting sqref="C39">
    <cfRule type="cellIs" dxfId="84" priority="13" operator="greaterThanOrEqual">
      <formula>C40</formula>
    </cfRule>
  </conditionalFormatting>
  <conditionalFormatting sqref="C43">
    <cfRule type="cellIs" dxfId="83" priority="12" operator="greaterThanOrEqual">
      <formula>C44</formula>
    </cfRule>
  </conditionalFormatting>
  <conditionalFormatting sqref="C61">
    <cfRule type="cellIs" dxfId="82" priority="11" operator="greaterThanOrEqual">
      <formula>C62</formula>
    </cfRule>
  </conditionalFormatting>
  <conditionalFormatting sqref="G50">
    <cfRule type="cellIs" dxfId="81" priority="10" operator="greaterThanOrEqual">
      <formula>G51</formula>
    </cfRule>
  </conditionalFormatting>
  <conditionalFormatting sqref="G54">
    <cfRule type="cellIs" dxfId="80" priority="9" operator="greaterThanOrEqual">
      <formula>G55</formula>
    </cfRule>
  </conditionalFormatting>
  <conditionalFormatting sqref="C54">
    <cfRule type="cellIs" dxfId="79" priority="7" operator="greaterThanOrEqual">
      <formula>C55</formula>
    </cfRule>
  </conditionalFormatting>
  <conditionalFormatting sqref="C68">
    <cfRule type="cellIs" dxfId="78" priority="6" operator="greaterThanOrEqual">
      <formula>C69</formula>
    </cfRule>
  </conditionalFormatting>
  <conditionalFormatting sqref="G68">
    <cfRule type="cellIs" dxfId="77" priority="5" operator="greaterThanOrEqual">
      <formula>G69</formula>
    </cfRule>
  </conditionalFormatting>
  <conditionalFormatting sqref="K50">
    <cfRule type="cellIs" dxfId="76" priority="3" operator="greaterThanOrEqual">
      <formula>K51</formula>
    </cfRule>
  </conditionalFormatting>
  <conditionalFormatting sqref="K54">
    <cfRule type="cellIs" dxfId="75" priority="2" operator="greaterThanOrEqual">
      <formula>K55</formula>
    </cfRule>
  </conditionalFormatting>
  <conditionalFormatting sqref="C50">
    <cfRule type="cellIs" dxfId="74" priority="1" operator="greaterThanOrEqual">
      <formula>C51</formula>
    </cfRule>
  </conditionalFormatting>
  <pageMargins left="0.7" right="0.7" top="0.75" bottom="0.75" header="0.3" footer="0.3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6C16B-A0C6-48B9-89D0-E61929EF9B38}">
  <sheetPr codeName="Sheet11"/>
  <dimension ref="B1:K72"/>
  <sheetViews>
    <sheetView zoomScaleNormal="100" workbookViewId="0">
      <selection activeCell="G6" sqref="G6"/>
    </sheetView>
  </sheetViews>
  <sheetFormatPr defaultColWidth="9.109375" defaultRowHeight="14.4" x14ac:dyDescent="0.3"/>
  <cols>
    <col min="2" max="2" width="47.5546875" customWidth="1"/>
    <col min="3" max="3" width="18.5546875" customWidth="1"/>
    <col min="5" max="5" width="18.88671875" customWidth="1"/>
    <col min="6" max="6" width="47.5546875" customWidth="1"/>
    <col min="7" max="7" width="18.5546875" customWidth="1"/>
    <col min="10" max="10" width="47.5546875" customWidth="1"/>
    <col min="11" max="11" width="18.5546875" customWidth="1"/>
  </cols>
  <sheetData>
    <row r="1" spans="2:11" x14ac:dyDescent="0.3">
      <c r="B1" s="22" t="s">
        <v>127</v>
      </c>
    </row>
    <row r="2" spans="2:11" x14ac:dyDescent="0.3">
      <c r="E2" s="41"/>
    </row>
    <row r="3" spans="2:11" x14ac:dyDescent="0.3">
      <c r="B3" s="33" t="s">
        <v>55</v>
      </c>
      <c r="C3" s="33"/>
      <c r="F3" s="33" t="s">
        <v>56</v>
      </c>
      <c r="J3" s="33" t="s">
        <v>57</v>
      </c>
    </row>
    <row r="4" spans="2:11" ht="28.8" x14ac:dyDescent="0.3">
      <c r="B4" s="1" t="s">
        <v>60</v>
      </c>
      <c r="C4" s="24" t="s">
        <v>61</v>
      </c>
      <c r="F4" s="1" t="s">
        <v>60</v>
      </c>
      <c r="G4" s="24" t="s">
        <v>61</v>
      </c>
      <c r="J4" s="1" t="s">
        <v>60</v>
      </c>
      <c r="K4" s="24" t="s">
        <v>61</v>
      </c>
    </row>
    <row r="5" spans="2:11" x14ac:dyDescent="0.3">
      <c r="B5" s="4" t="s">
        <v>65</v>
      </c>
      <c r="C5" s="3">
        <v>1000</v>
      </c>
      <c r="D5" s="7"/>
      <c r="F5" s="4" t="s">
        <v>65</v>
      </c>
      <c r="G5" s="3">
        <v>1000</v>
      </c>
      <c r="J5" s="4" t="s">
        <v>65</v>
      </c>
      <c r="K5" s="3">
        <v>1000</v>
      </c>
    </row>
    <row r="6" spans="2:11" ht="28.8" x14ac:dyDescent="0.3">
      <c r="B6" s="4" t="s">
        <v>66</v>
      </c>
      <c r="C6" s="40">
        <f>G6+K6</f>
        <v>0</v>
      </c>
      <c r="F6" s="4" t="s">
        <v>66</v>
      </c>
      <c r="G6" s="39"/>
      <c r="J6" s="4" t="s">
        <v>66</v>
      </c>
      <c r="K6" s="39"/>
    </row>
    <row r="7" spans="2:11" x14ac:dyDescent="0.3">
      <c r="B7" s="4" t="s">
        <v>67</v>
      </c>
      <c r="C7" s="32">
        <f>G7+K7</f>
        <v>4800000</v>
      </c>
      <c r="F7" s="4" t="s">
        <v>67</v>
      </c>
      <c r="G7" s="63">
        <v>2500000</v>
      </c>
      <c r="J7" s="4" t="s">
        <v>67</v>
      </c>
      <c r="K7" s="63">
        <v>2300000</v>
      </c>
    </row>
    <row r="8" spans="2:11" x14ac:dyDescent="0.3">
      <c r="B8" s="5" t="s">
        <v>2</v>
      </c>
      <c r="C8" s="26"/>
      <c r="F8" s="5" t="s">
        <v>2</v>
      </c>
      <c r="G8" s="26"/>
      <c r="J8" s="5" t="s">
        <v>2</v>
      </c>
      <c r="K8" s="26"/>
    </row>
    <row r="11" spans="2:11" ht="28.8" x14ac:dyDescent="0.3">
      <c r="B11" s="1" t="s">
        <v>68</v>
      </c>
      <c r="C11" s="24" t="s">
        <v>61</v>
      </c>
      <c r="F11" s="1" t="s">
        <v>68</v>
      </c>
      <c r="G11" s="24" t="s">
        <v>61</v>
      </c>
      <c r="J11" s="1" t="s">
        <v>68</v>
      </c>
      <c r="K11" s="24" t="s">
        <v>61</v>
      </c>
    </row>
    <row r="12" spans="2:11" x14ac:dyDescent="0.3">
      <c r="B12" s="2" t="s">
        <v>69</v>
      </c>
      <c r="C12" s="3">
        <v>1000</v>
      </c>
      <c r="F12" s="2" t="s">
        <v>69</v>
      </c>
      <c r="G12" s="3">
        <v>1000</v>
      </c>
      <c r="J12" s="2" t="s">
        <v>69</v>
      </c>
      <c r="K12" s="3">
        <v>1000</v>
      </c>
    </row>
    <row r="13" spans="2:11" ht="28.8" x14ac:dyDescent="0.3">
      <c r="B13" s="4" t="s">
        <v>70</v>
      </c>
      <c r="C13" s="40">
        <f>G13+K13</f>
        <v>0</v>
      </c>
      <c r="F13" s="4" t="s">
        <v>70</v>
      </c>
      <c r="G13" s="39"/>
      <c r="J13" s="4" t="s">
        <v>70</v>
      </c>
      <c r="K13" s="39"/>
    </row>
    <row r="14" spans="2:11" x14ac:dyDescent="0.3">
      <c r="B14" s="4" t="s">
        <v>71</v>
      </c>
      <c r="C14" s="32">
        <f>G14+K14</f>
        <v>4000000</v>
      </c>
      <c r="F14" s="4" t="s">
        <v>71</v>
      </c>
      <c r="G14" s="63">
        <v>1800000</v>
      </c>
      <c r="J14" s="4" t="s">
        <v>71</v>
      </c>
      <c r="K14" s="63">
        <v>2200000</v>
      </c>
    </row>
    <row r="15" spans="2:11" x14ac:dyDescent="0.3">
      <c r="B15" s="10" t="s">
        <v>3</v>
      </c>
      <c r="C15" s="27"/>
      <c r="F15" s="10" t="s">
        <v>3</v>
      </c>
      <c r="G15" s="27"/>
      <c r="J15" s="10" t="s">
        <v>3</v>
      </c>
      <c r="K15" s="27"/>
    </row>
    <row r="16" spans="2:11" x14ac:dyDescent="0.3">
      <c r="B16" s="8" t="s">
        <v>72</v>
      </c>
      <c r="C16" s="9">
        <v>1000</v>
      </c>
      <c r="F16" s="8" t="s">
        <v>72</v>
      </c>
      <c r="G16" s="9">
        <v>1000</v>
      </c>
      <c r="J16" s="8" t="s">
        <v>72</v>
      </c>
      <c r="K16" s="9">
        <v>1000</v>
      </c>
    </row>
    <row r="17" spans="2:11" ht="28.8" x14ac:dyDescent="0.3">
      <c r="B17" s="4" t="s">
        <v>73</v>
      </c>
      <c r="C17" s="40">
        <f>G17+K17</f>
        <v>0</v>
      </c>
      <c r="F17" s="4" t="s">
        <v>73</v>
      </c>
      <c r="G17" s="39"/>
      <c r="J17" s="4" t="s">
        <v>73</v>
      </c>
      <c r="K17" s="39"/>
    </row>
    <row r="18" spans="2:11" x14ac:dyDescent="0.3">
      <c r="B18" s="4" t="s">
        <v>74</v>
      </c>
      <c r="C18" s="32">
        <f>G18+K18</f>
        <v>4300000</v>
      </c>
      <c r="F18" s="4" t="s">
        <v>74</v>
      </c>
      <c r="G18" s="63">
        <v>2000000</v>
      </c>
      <c r="J18" s="4" t="s">
        <v>74</v>
      </c>
      <c r="K18" s="63">
        <v>2300000</v>
      </c>
    </row>
    <row r="19" spans="2:11" x14ac:dyDescent="0.3">
      <c r="B19" s="5" t="s">
        <v>4</v>
      </c>
      <c r="C19" s="26"/>
      <c r="F19" s="5" t="s">
        <v>4</v>
      </c>
      <c r="G19" s="26"/>
      <c r="J19" s="5" t="s">
        <v>4</v>
      </c>
      <c r="K19" s="26"/>
    </row>
    <row r="20" spans="2:11" x14ac:dyDescent="0.3">
      <c r="B20" s="8" t="s">
        <v>75</v>
      </c>
      <c r="C20" s="9">
        <v>1000</v>
      </c>
      <c r="F20" s="8" t="s">
        <v>75</v>
      </c>
      <c r="G20" s="9">
        <v>1000</v>
      </c>
      <c r="J20" s="8" t="s">
        <v>75</v>
      </c>
      <c r="K20" s="9">
        <v>1000</v>
      </c>
    </row>
    <row r="21" spans="2:11" ht="30" customHeight="1" x14ac:dyDescent="0.3">
      <c r="B21" s="4" t="s">
        <v>76</v>
      </c>
      <c r="C21" s="40">
        <f>G21+K21</f>
        <v>0</v>
      </c>
      <c r="F21" s="4" t="s">
        <v>76</v>
      </c>
      <c r="G21" s="39"/>
      <c r="J21" s="4" t="s">
        <v>76</v>
      </c>
      <c r="K21" s="39"/>
    </row>
    <row r="22" spans="2:11" ht="15" customHeight="1" x14ac:dyDescent="0.3">
      <c r="B22" s="4" t="s">
        <v>77</v>
      </c>
      <c r="C22" s="32">
        <f>G22+K22</f>
        <v>2800000</v>
      </c>
      <c r="F22" s="4" t="s">
        <v>77</v>
      </c>
      <c r="G22" s="63">
        <v>1000000</v>
      </c>
      <c r="J22" s="4" t="s">
        <v>77</v>
      </c>
      <c r="K22" s="63">
        <v>1800000</v>
      </c>
    </row>
    <row r="23" spans="2:11" x14ac:dyDescent="0.3">
      <c r="B23" s="5" t="s">
        <v>5</v>
      </c>
      <c r="C23" s="26"/>
      <c r="F23" s="5" t="s">
        <v>5</v>
      </c>
      <c r="G23" s="26"/>
      <c r="J23" s="5" t="s">
        <v>5</v>
      </c>
      <c r="K23" s="26"/>
    </row>
    <row r="26" spans="2:11" ht="28.8" x14ac:dyDescent="0.3">
      <c r="B26" s="1" t="s">
        <v>78</v>
      </c>
      <c r="C26" s="24" t="s">
        <v>61</v>
      </c>
      <c r="F26" s="1" t="s">
        <v>78</v>
      </c>
      <c r="G26" s="24" t="s">
        <v>61</v>
      </c>
      <c r="J26" s="1" t="s">
        <v>78</v>
      </c>
      <c r="K26" s="24" t="s">
        <v>61</v>
      </c>
    </row>
    <row r="27" spans="2:11" x14ac:dyDescent="0.3">
      <c r="B27" s="2" t="s">
        <v>79</v>
      </c>
      <c r="C27" s="3">
        <v>1000</v>
      </c>
      <c r="F27" s="2" t="s">
        <v>79</v>
      </c>
      <c r="G27" s="3">
        <v>1000</v>
      </c>
      <c r="J27" s="2" t="s">
        <v>79</v>
      </c>
      <c r="K27" s="3">
        <v>1000</v>
      </c>
    </row>
    <row r="28" spans="2:11" ht="28.8" x14ac:dyDescent="0.3">
      <c r="B28" s="4" t="s">
        <v>80</v>
      </c>
      <c r="C28" s="40">
        <f>G28+K28</f>
        <v>0</v>
      </c>
      <c r="F28" s="4" t="s">
        <v>80</v>
      </c>
      <c r="G28" s="39"/>
      <c r="J28" s="4" t="s">
        <v>80</v>
      </c>
      <c r="K28" s="39"/>
    </row>
    <row r="29" spans="2:11" x14ac:dyDescent="0.3">
      <c r="B29" s="4" t="s">
        <v>81</v>
      </c>
      <c r="C29" s="32">
        <f>G29+K29</f>
        <v>300000</v>
      </c>
      <c r="F29" s="4" t="s">
        <v>81</v>
      </c>
      <c r="G29" s="63">
        <v>150000</v>
      </c>
      <c r="J29" s="4" t="s">
        <v>81</v>
      </c>
      <c r="K29" s="63">
        <v>150000</v>
      </c>
    </row>
    <row r="30" spans="2:11" x14ac:dyDescent="0.3">
      <c r="B30" s="5" t="s">
        <v>6</v>
      </c>
      <c r="C30" s="26"/>
      <c r="F30" s="5" t="s">
        <v>6</v>
      </c>
      <c r="G30" s="26"/>
      <c r="J30" s="5" t="s">
        <v>6</v>
      </c>
      <c r="K30" s="26"/>
    </row>
    <row r="33" spans="2:11" ht="28.8" x14ac:dyDescent="0.3">
      <c r="B33" s="1" t="s">
        <v>82</v>
      </c>
      <c r="C33" s="24" t="s">
        <v>61</v>
      </c>
      <c r="F33" s="1" t="s">
        <v>82</v>
      </c>
      <c r="G33" s="24" t="s">
        <v>61</v>
      </c>
      <c r="J33" s="1" t="s">
        <v>82</v>
      </c>
      <c r="K33" s="24" t="s">
        <v>61</v>
      </c>
    </row>
    <row r="34" spans="2:11" x14ac:dyDescent="0.3">
      <c r="B34" s="2" t="s">
        <v>83</v>
      </c>
      <c r="C34" s="3">
        <v>1000</v>
      </c>
      <c r="F34" s="2" t="s">
        <v>83</v>
      </c>
      <c r="G34" s="3">
        <v>1000</v>
      </c>
      <c r="J34" s="2" t="s">
        <v>83</v>
      </c>
      <c r="K34" s="3">
        <v>1000</v>
      </c>
    </row>
    <row r="35" spans="2:11" ht="28.8" x14ac:dyDescent="0.3">
      <c r="B35" s="4" t="s">
        <v>84</v>
      </c>
      <c r="C35" s="40">
        <f>G35+K35</f>
        <v>0</v>
      </c>
      <c r="F35" s="4" t="s">
        <v>84</v>
      </c>
      <c r="G35" s="39"/>
      <c r="J35" s="4" t="s">
        <v>84</v>
      </c>
      <c r="K35" s="39"/>
    </row>
    <row r="36" spans="2:11" x14ac:dyDescent="0.3">
      <c r="B36" s="4" t="s">
        <v>85</v>
      </c>
      <c r="C36" s="32">
        <f>G36+K36</f>
        <v>6300</v>
      </c>
      <c r="F36" s="4" t="s">
        <v>85</v>
      </c>
      <c r="G36" s="63">
        <v>3500</v>
      </c>
      <c r="J36" s="4" t="s">
        <v>85</v>
      </c>
      <c r="K36" s="63">
        <v>2800</v>
      </c>
    </row>
    <row r="37" spans="2:11" x14ac:dyDescent="0.3">
      <c r="B37" s="5" t="s">
        <v>7</v>
      </c>
      <c r="C37" s="26"/>
      <c r="F37" s="5" t="s">
        <v>7</v>
      </c>
      <c r="G37" s="26"/>
      <c r="J37" s="5" t="s">
        <v>7</v>
      </c>
      <c r="K37" s="26"/>
    </row>
    <row r="38" spans="2:11" x14ac:dyDescent="0.3">
      <c r="B38" s="8" t="s">
        <v>87</v>
      </c>
      <c r="C38" s="3">
        <v>1000</v>
      </c>
      <c r="F38" s="8" t="s">
        <v>87</v>
      </c>
      <c r="G38" s="3">
        <v>1000</v>
      </c>
      <c r="J38" s="8" t="s">
        <v>87</v>
      </c>
      <c r="K38" s="3">
        <v>1000</v>
      </c>
    </row>
    <row r="39" spans="2:11" ht="28.8" x14ac:dyDescent="0.3">
      <c r="B39" s="4" t="s">
        <v>88</v>
      </c>
      <c r="C39" s="40">
        <f>G39+K39</f>
        <v>0</v>
      </c>
      <c r="F39" s="4" t="s">
        <v>88</v>
      </c>
      <c r="G39" s="39"/>
      <c r="J39" s="4" t="s">
        <v>88</v>
      </c>
      <c r="K39" s="39"/>
    </row>
    <row r="40" spans="2:11" x14ac:dyDescent="0.3">
      <c r="B40" s="4" t="s">
        <v>89</v>
      </c>
      <c r="C40" s="32">
        <f>G40+K40</f>
        <v>7100</v>
      </c>
      <c r="F40" s="4" t="s">
        <v>89</v>
      </c>
      <c r="G40" s="63">
        <v>3500</v>
      </c>
      <c r="J40" s="4" t="s">
        <v>89</v>
      </c>
      <c r="K40" s="63">
        <v>3600</v>
      </c>
    </row>
    <row r="41" spans="2:11" x14ac:dyDescent="0.3">
      <c r="B41" s="5" t="s">
        <v>8</v>
      </c>
      <c r="C41" s="26"/>
      <c r="F41" s="5" t="s">
        <v>8</v>
      </c>
      <c r="G41" s="26"/>
      <c r="J41" s="5" t="s">
        <v>8</v>
      </c>
      <c r="K41" s="26"/>
    </row>
    <row r="42" spans="2:11" x14ac:dyDescent="0.3">
      <c r="B42" s="8" t="s">
        <v>90</v>
      </c>
      <c r="C42" s="3">
        <v>1000</v>
      </c>
      <c r="F42" s="8" t="s">
        <v>90</v>
      </c>
      <c r="G42" s="3">
        <v>1000</v>
      </c>
      <c r="J42" s="8" t="s">
        <v>90</v>
      </c>
      <c r="K42" s="3">
        <v>1000</v>
      </c>
    </row>
    <row r="43" spans="2:11" ht="28.8" x14ac:dyDescent="0.3">
      <c r="B43" s="4" t="s">
        <v>91</v>
      </c>
      <c r="C43" s="40">
        <f>G43+K43</f>
        <v>0</v>
      </c>
      <c r="F43" s="4" t="s">
        <v>91</v>
      </c>
      <c r="G43" s="39"/>
      <c r="J43" s="4" t="s">
        <v>91</v>
      </c>
      <c r="K43" s="39"/>
    </row>
    <row r="44" spans="2:11" x14ac:dyDescent="0.3">
      <c r="B44" s="4" t="s">
        <v>93</v>
      </c>
      <c r="C44" s="32">
        <f>G44+K44</f>
        <v>13000</v>
      </c>
      <c r="F44" s="4" t="s">
        <v>93</v>
      </c>
      <c r="G44" s="63">
        <v>6500</v>
      </c>
      <c r="J44" s="4" t="s">
        <v>93</v>
      </c>
      <c r="K44" s="63">
        <v>6500</v>
      </c>
    </row>
    <row r="45" spans="2:11" x14ac:dyDescent="0.3">
      <c r="B45" s="5" t="s">
        <v>9</v>
      </c>
      <c r="C45" s="26"/>
      <c r="F45" s="5" t="s">
        <v>9</v>
      </c>
      <c r="G45" s="26"/>
      <c r="J45" s="5" t="s">
        <v>9</v>
      </c>
      <c r="K45" s="26"/>
    </row>
    <row r="48" spans="2:11" ht="28.8" x14ac:dyDescent="0.3">
      <c r="B48" s="1" t="s">
        <v>95</v>
      </c>
      <c r="C48" s="24" t="s">
        <v>61</v>
      </c>
      <c r="F48" s="1" t="s">
        <v>95</v>
      </c>
      <c r="G48" s="24" t="s">
        <v>61</v>
      </c>
      <c r="J48" s="1" t="s">
        <v>95</v>
      </c>
      <c r="K48" s="24" t="s">
        <v>61</v>
      </c>
    </row>
    <row r="49" spans="2:11" x14ac:dyDescent="0.3">
      <c r="B49" s="2" t="s">
        <v>96</v>
      </c>
      <c r="C49" s="3">
        <v>1000</v>
      </c>
      <c r="F49" s="2" t="s">
        <v>96</v>
      </c>
      <c r="G49" s="3">
        <v>1000</v>
      </c>
      <c r="J49" s="2" t="s">
        <v>96</v>
      </c>
      <c r="K49" s="3">
        <v>1000</v>
      </c>
    </row>
    <row r="50" spans="2:11" ht="28.8" x14ac:dyDescent="0.3">
      <c r="B50" s="4" t="s">
        <v>97</v>
      </c>
      <c r="C50" s="40">
        <f>G50+K50</f>
        <v>0</v>
      </c>
      <c r="F50" s="4" t="s">
        <v>97</v>
      </c>
      <c r="G50" s="39"/>
      <c r="J50" s="4" t="s">
        <v>97</v>
      </c>
      <c r="K50" s="39"/>
    </row>
    <row r="51" spans="2:11" x14ac:dyDescent="0.3">
      <c r="B51" s="4" t="s">
        <v>98</v>
      </c>
      <c r="C51" s="32">
        <f>G51+K51</f>
        <v>870000</v>
      </c>
      <c r="F51" s="4" t="s">
        <v>98</v>
      </c>
      <c r="G51" s="63">
        <v>420000</v>
      </c>
      <c r="J51" s="4" t="s">
        <v>98</v>
      </c>
      <c r="K51" s="63">
        <v>450000</v>
      </c>
    </row>
    <row r="52" spans="2:11" x14ac:dyDescent="0.3">
      <c r="B52" s="5" t="s">
        <v>10</v>
      </c>
      <c r="C52" s="26"/>
      <c r="F52" s="5" t="s">
        <v>10</v>
      </c>
      <c r="G52" s="26"/>
      <c r="J52" s="5" t="s">
        <v>10</v>
      </c>
      <c r="K52" s="26"/>
    </row>
    <row r="53" spans="2:11" x14ac:dyDescent="0.3">
      <c r="B53" s="8" t="s">
        <v>99</v>
      </c>
      <c r="C53" s="3">
        <v>1000</v>
      </c>
      <c r="F53" s="8" t="s">
        <v>99</v>
      </c>
      <c r="G53" s="3">
        <v>1000</v>
      </c>
      <c r="J53" s="8" t="s">
        <v>99</v>
      </c>
      <c r="K53" s="3">
        <v>1000</v>
      </c>
    </row>
    <row r="54" spans="2:11" ht="28.8" x14ac:dyDescent="0.3">
      <c r="B54" s="4" t="s">
        <v>100</v>
      </c>
      <c r="C54" s="40">
        <f>G54+K54</f>
        <v>0</v>
      </c>
      <c r="F54" s="4" t="s">
        <v>100</v>
      </c>
      <c r="G54" s="39"/>
      <c r="J54" s="4" t="s">
        <v>100</v>
      </c>
      <c r="K54" s="39"/>
    </row>
    <row r="55" spans="2:11" x14ac:dyDescent="0.3">
      <c r="B55" s="4" t="s">
        <v>101</v>
      </c>
      <c r="C55" s="32">
        <f>G55+K55</f>
        <v>850000</v>
      </c>
      <c r="F55" s="4" t="s">
        <v>101</v>
      </c>
      <c r="G55" s="63">
        <v>400000</v>
      </c>
      <c r="J55" s="4" t="s">
        <v>101</v>
      </c>
      <c r="K55" s="63">
        <v>450000</v>
      </c>
    </row>
    <row r="56" spans="2:11" x14ac:dyDescent="0.3">
      <c r="B56" s="5" t="s">
        <v>11</v>
      </c>
      <c r="C56" s="26"/>
      <c r="F56" s="5" t="s">
        <v>11</v>
      </c>
      <c r="G56" s="26"/>
      <c r="J56" s="5" t="s">
        <v>11</v>
      </c>
      <c r="K56" s="26"/>
    </row>
    <row r="59" spans="2:11" ht="28.8" x14ac:dyDescent="0.3">
      <c r="B59" s="1" t="s">
        <v>110</v>
      </c>
      <c r="C59" s="24" t="s">
        <v>61</v>
      </c>
      <c r="F59" s="1" t="s">
        <v>110</v>
      </c>
      <c r="G59" s="24" t="s">
        <v>61</v>
      </c>
      <c r="J59" s="1" t="s">
        <v>110</v>
      </c>
      <c r="K59" s="24" t="s">
        <v>61</v>
      </c>
    </row>
    <row r="60" spans="2:11" x14ac:dyDescent="0.3">
      <c r="B60" s="2" t="s">
        <v>111</v>
      </c>
      <c r="C60" s="3">
        <v>1000</v>
      </c>
      <c r="F60" s="2" t="s">
        <v>111</v>
      </c>
      <c r="G60" s="3">
        <v>1000</v>
      </c>
      <c r="J60" s="2" t="s">
        <v>111</v>
      </c>
      <c r="K60" s="3">
        <v>1000</v>
      </c>
    </row>
    <row r="61" spans="2:11" ht="28.8" x14ac:dyDescent="0.3">
      <c r="B61" s="4" t="s">
        <v>112</v>
      </c>
      <c r="C61" s="40">
        <f>G61+K61</f>
        <v>0</v>
      </c>
      <c r="F61" s="4" t="s">
        <v>112</v>
      </c>
      <c r="G61" s="39"/>
      <c r="J61" s="4" t="s">
        <v>112</v>
      </c>
      <c r="K61" s="39"/>
    </row>
    <row r="62" spans="2:11" x14ac:dyDescent="0.3">
      <c r="B62" s="4" t="s">
        <v>114</v>
      </c>
      <c r="C62" s="32">
        <f>G62+K62</f>
        <v>135000</v>
      </c>
      <c r="F62" s="4" t="s">
        <v>114</v>
      </c>
      <c r="G62" s="63">
        <v>95000</v>
      </c>
      <c r="J62" s="4" t="s">
        <v>114</v>
      </c>
      <c r="K62" s="63">
        <v>40000</v>
      </c>
    </row>
    <row r="63" spans="2:11" x14ac:dyDescent="0.3">
      <c r="B63" s="5" t="s">
        <v>15</v>
      </c>
      <c r="C63" s="26"/>
      <c r="F63" s="5" t="s">
        <v>15</v>
      </c>
      <c r="G63" s="26"/>
      <c r="J63" s="5" t="s">
        <v>15</v>
      </c>
      <c r="K63" s="26"/>
    </row>
    <row r="66" spans="2:11" ht="28.8" x14ac:dyDescent="0.3">
      <c r="B66" s="1" t="s">
        <v>115</v>
      </c>
      <c r="C66" s="24" t="s">
        <v>61</v>
      </c>
      <c r="F66" s="1" t="s">
        <v>115</v>
      </c>
      <c r="G66" s="24" t="s">
        <v>61</v>
      </c>
      <c r="J66" s="1" t="s">
        <v>115</v>
      </c>
      <c r="K66" s="24" t="s">
        <v>61</v>
      </c>
    </row>
    <row r="67" spans="2:11" x14ac:dyDescent="0.3">
      <c r="B67" s="2" t="s">
        <v>116</v>
      </c>
      <c r="C67" s="3">
        <v>1000</v>
      </c>
      <c r="F67" s="2" t="s">
        <v>116</v>
      </c>
      <c r="G67" s="3">
        <v>1000</v>
      </c>
      <c r="J67" s="2" t="s">
        <v>116</v>
      </c>
      <c r="K67" s="3">
        <v>1000</v>
      </c>
    </row>
    <row r="68" spans="2:11" ht="28.8" x14ac:dyDescent="0.3">
      <c r="B68" s="4" t="s">
        <v>117</v>
      </c>
      <c r="C68" s="40">
        <f>G68+K68</f>
        <v>0</v>
      </c>
      <c r="F68" s="4" t="s">
        <v>117</v>
      </c>
      <c r="G68" s="39"/>
      <c r="J68" s="4" t="s">
        <v>117</v>
      </c>
      <c r="K68" s="39"/>
    </row>
    <row r="69" spans="2:11" x14ac:dyDescent="0.3">
      <c r="B69" s="4" t="s">
        <v>118</v>
      </c>
      <c r="C69" s="32">
        <f>G69+K69</f>
        <v>205000</v>
      </c>
      <c r="F69" s="4" t="s">
        <v>118</v>
      </c>
      <c r="G69" s="63">
        <v>110000</v>
      </c>
      <c r="J69" s="4" t="s">
        <v>118</v>
      </c>
      <c r="K69" s="63">
        <v>95000</v>
      </c>
    </row>
    <row r="70" spans="2:11" x14ac:dyDescent="0.3">
      <c r="B70" s="5" t="s">
        <v>15</v>
      </c>
      <c r="C70" s="26"/>
      <c r="F70" s="5" t="s">
        <v>15</v>
      </c>
      <c r="G70" s="26"/>
      <c r="J70" s="5" t="s">
        <v>15</v>
      </c>
      <c r="K70" s="26"/>
    </row>
    <row r="72" spans="2:11" x14ac:dyDescent="0.3">
      <c r="C72" s="36"/>
    </row>
  </sheetData>
  <sheetProtection selectLockedCells="1"/>
  <conditionalFormatting sqref="G6">
    <cfRule type="cellIs" dxfId="73" priority="50" operator="greaterThanOrEqual">
      <formula>G7</formula>
    </cfRule>
  </conditionalFormatting>
  <conditionalFormatting sqref="G13">
    <cfRule type="cellIs" dxfId="72" priority="49" operator="greaterThanOrEqual">
      <formula>G14</formula>
    </cfRule>
  </conditionalFormatting>
  <conditionalFormatting sqref="G17">
    <cfRule type="cellIs" dxfId="71" priority="48" operator="greaterThanOrEqual">
      <formula>G18</formula>
    </cfRule>
  </conditionalFormatting>
  <conditionalFormatting sqref="G28">
    <cfRule type="cellIs" dxfId="70" priority="47" operator="greaterThanOrEqual">
      <formula>G29</formula>
    </cfRule>
  </conditionalFormatting>
  <conditionalFormatting sqref="G35">
    <cfRule type="cellIs" dxfId="69" priority="46" operator="greaterThanOrEqual">
      <formula>G36</formula>
    </cfRule>
  </conditionalFormatting>
  <conditionalFormatting sqref="G39">
    <cfRule type="cellIs" dxfId="68" priority="45" operator="greaterThanOrEqual">
      <formula>G40</formula>
    </cfRule>
  </conditionalFormatting>
  <conditionalFormatting sqref="K6">
    <cfRule type="cellIs" dxfId="67" priority="44" operator="greaterThanOrEqual">
      <formula>K7</formula>
    </cfRule>
  </conditionalFormatting>
  <conditionalFormatting sqref="K13">
    <cfRule type="cellIs" dxfId="66" priority="43" operator="greaterThanOrEqual">
      <formula>K14</formula>
    </cfRule>
  </conditionalFormatting>
  <conditionalFormatting sqref="K17">
    <cfRule type="cellIs" dxfId="65" priority="42" operator="greaterThanOrEqual">
      <formula>K18</formula>
    </cfRule>
  </conditionalFormatting>
  <conditionalFormatting sqref="K28">
    <cfRule type="cellIs" dxfId="64" priority="41" operator="greaterThanOrEqual">
      <formula>K29</formula>
    </cfRule>
  </conditionalFormatting>
  <conditionalFormatting sqref="K35">
    <cfRule type="cellIs" dxfId="63" priority="40" operator="greaterThanOrEqual">
      <formula>K36</formula>
    </cfRule>
  </conditionalFormatting>
  <conditionalFormatting sqref="K39">
    <cfRule type="cellIs" dxfId="62" priority="39" operator="greaterThanOrEqual">
      <formula>K40</formula>
    </cfRule>
  </conditionalFormatting>
  <conditionalFormatting sqref="K43">
    <cfRule type="cellIs" dxfId="61" priority="38" operator="greaterThanOrEqual">
      <formula>K44</formula>
    </cfRule>
  </conditionalFormatting>
  <conditionalFormatting sqref="K50">
    <cfRule type="cellIs" dxfId="60" priority="37" operator="greaterThanOrEqual">
      <formula>K51</formula>
    </cfRule>
  </conditionalFormatting>
  <conditionalFormatting sqref="K54">
    <cfRule type="cellIs" dxfId="59" priority="36" operator="greaterThanOrEqual">
      <formula>K55</formula>
    </cfRule>
  </conditionalFormatting>
  <conditionalFormatting sqref="G61">
    <cfRule type="cellIs" dxfId="58" priority="35" operator="greaterThanOrEqual">
      <formula>G62</formula>
    </cfRule>
  </conditionalFormatting>
  <conditionalFormatting sqref="C6">
    <cfRule type="cellIs" dxfId="57" priority="34" operator="greaterThanOrEqual">
      <formula>C7</formula>
    </cfRule>
  </conditionalFormatting>
  <conditionalFormatting sqref="G21">
    <cfRule type="cellIs" dxfId="56" priority="24" operator="greaterThanOrEqual">
      <formula>G22</formula>
    </cfRule>
  </conditionalFormatting>
  <conditionalFormatting sqref="G43">
    <cfRule type="cellIs" dxfId="55" priority="20" operator="greaterThanOrEqual">
      <formula>G44</formula>
    </cfRule>
  </conditionalFormatting>
  <conditionalFormatting sqref="G50">
    <cfRule type="cellIs" dxfId="54" priority="19" operator="greaterThanOrEqual">
      <formula>G51</formula>
    </cfRule>
  </conditionalFormatting>
  <conditionalFormatting sqref="G54">
    <cfRule type="cellIs" dxfId="53" priority="18" operator="greaterThanOrEqual">
      <formula>G55</formula>
    </cfRule>
  </conditionalFormatting>
  <conditionalFormatting sqref="G68">
    <cfRule type="cellIs" dxfId="52" priority="16" operator="greaterThanOrEqual">
      <formula>G69</formula>
    </cfRule>
  </conditionalFormatting>
  <conditionalFormatting sqref="K68">
    <cfRule type="cellIs" dxfId="51" priority="15" operator="greaterThanOrEqual">
      <formula>K69</formula>
    </cfRule>
  </conditionalFormatting>
  <conditionalFormatting sqref="K61">
    <cfRule type="cellIs" dxfId="50" priority="13" operator="greaterThanOrEqual">
      <formula>K62</formula>
    </cfRule>
  </conditionalFormatting>
  <conditionalFormatting sqref="C13">
    <cfRule type="cellIs" dxfId="49" priority="12" operator="greaterThanOrEqual">
      <formula>C14</formula>
    </cfRule>
  </conditionalFormatting>
  <conditionalFormatting sqref="C17">
    <cfRule type="cellIs" dxfId="48" priority="11" operator="greaterThanOrEqual">
      <formula>C18</formula>
    </cfRule>
  </conditionalFormatting>
  <conditionalFormatting sqref="C21">
    <cfRule type="cellIs" dxfId="47" priority="10" operator="greaterThanOrEqual">
      <formula>C22</formula>
    </cfRule>
  </conditionalFormatting>
  <conditionalFormatting sqref="C28">
    <cfRule type="cellIs" dxfId="46" priority="9" operator="greaterThanOrEqual">
      <formula>C29</formula>
    </cfRule>
  </conditionalFormatting>
  <conditionalFormatting sqref="C35">
    <cfRule type="cellIs" dxfId="45" priority="8" operator="greaterThanOrEqual">
      <formula>C36</formula>
    </cfRule>
  </conditionalFormatting>
  <conditionalFormatting sqref="C39">
    <cfRule type="cellIs" dxfId="44" priority="7" operator="greaterThanOrEqual">
      <formula>C40</formula>
    </cfRule>
  </conditionalFormatting>
  <conditionalFormatting sqref="C43">
    <cfRule type="cellIs" dxfId="43" priority="6" operator="greaterThanOrEqual">
      <formula>C44</formula>
    </cfRule>
  </conditionalFormatting>
  <conditionalFormatting sqref="C50">
    <cfRule type="cellIs" dxfId="42" priority="5" operator="greaterThanOrEqual">
      <formula>C51</formula>
    </cfRule>
  </conditionalFormatting>
  <conditionalFormatting sqref="C54">
    <cfRule type="cellIs" dxfId="41" priority="4" operator="greaterThanOrEqual">
      <formula>C55</formula>
    </cfRule>
  </conditionalFormatting>
  <conditionalFormatting sqref="C61">
    <cfRule type="cellIs" dxfId="40" priority="3" operator="greaterThanOrEqual">
      <formula>C62</formula>
    </cfRule>
  </conditionalFormatting>
  <conditionalFormatting sqref="C68">
    <cfRule type="cellIs" dxfId="39" priority="2" operator="greaterThanOrEqual">
      <formula>C69</formula>
    </cfRule>
  </conditionalFormatting>
  <conditionalFormatting sqref="K21">
    <cfRule type="cellIs" dxfId="38" priority="1" operator="greaterThanOrEqual">
      <formula>K22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3C5F3-454C-41ED-9C47-3944065AE0C1}">
  <sheetPr codeName="Sheet12"/>
  <dimension ref="B1:M79"/>
  <sheetViews>
    <sheetView zoomScaleNormal="100" zoomScaleSheetLayoutView="100" workbookViewId="0">
      <selection activeCell="G6" sqref="G6"/>
    </sheetView>
  </sheetViews>
  <sheetFormatPr defaultColWidth="9.109375" defaultRowHeight="14.4" x14ac:dyDescent="0.3"/>
  <cols>
    <col min="2" max="2" width="47.5546875" customWidth="1"/>
    <col min="3" max="3" width="18.5546875" customWidth="1"/>
    <col min="5" max="5" width="18.88671875" customWidth="1"/>
    <col min="6" max="6" width="47.5546875" customWidth="1"/>
    <col min="7" max="7" width="18.5546875" customWidth="1"/>
    <col min="10" max="10" width="47.5546875" customWidth="1"/>
    <col min="11" max="11" width="18.5546875" customWidth="1"/>
  </cols>
  <sheetData>
    <row r="1" spans="2:11" x14ac:dyDescent="0.3">
      <c r="B1" s="22" t="s">
        <v>128</v>
      </c>
    </row>
    <row r="2" spans="2:11" x14ac:dyDescent="0.3">
      <c r="E2" s="41"/>
    </row>
    <row r="3" spans="2:11" x14ac:dyDescent="0.3">
      <c r="B3" s="33" t="s">
        <v>55</v>
      </c>
      <c r="C3" s="33"/>
      <c r="F3" s="33" t="s">
        <v>57</v>
      </c>
      <c r="J3" s="33" t="s">
        <v>120</v>
      </c>
    </row>
    <row r="4" spans="2:11" ht="28.8" x14ac:dyDescent="0.3">
      <c r="B4" s="1" t="s">
        <v>60</v>
      </c>
      <c r="C4" s="24" t="s">
        <v>61</v>
      </c>
      <c r="F4" s="1" t="s">
        <v>60</v>
      </c>
      <c r="G4" s="24" t="s">
        <v>61</v>
      </c>
      <c r="J4" s="1" t="s">
        <v>60</v>
      </c>
      <c r="K4" s="24" t="s">
        <v>61</v>
      </c>
    </row>
    <row r="5" spans="2:11" x14ac:dyDescent="0.3">
      <c r="B5" s="2" t="s">
        <v>62</v>
      </c>
      <c r="C5" s="3">
        <v>1000</v>
      </c>
      <c r="F5" s="2" t="s">
        <v>62</v>
      </c>
      <c r="G5" s="3">
        <v>1000</v>
      </c>
      <c r="J5" s="2" t="s">
        <v>62</v>
      </c>
      <c r="K5" s="3">
        <v>1000</v>
      </c>
    </row>
    <row r="6" spans="2:11" ht="28.8" x14ac:dyDescent="0.3">
      <c r="B6" s="4" t="s">
        <v>63</v>
      </c>
      <c r="C6" s="40">
        <f>+G6+K6</f>
        <v>0</v>
      </c>
      <c r="F6" s="4" t="s">
        <v>63</v>
      </c>
      <c r="G6" s="39"/>
      <c r="J6" s="4" t="s">
        <v>63</v>
      </c>
      <c r="K6" s="39"/>
    </row>
    <row r="7" spans="2:11" x14ac:dyDescent="0.3">
      <c r="B7" s="4" t="s">
        <v>64</v>
      </c>
      <c r="C7" s="25">
        <f>+G7+K7</f>
        <v>350</v>
      </c>
      <c r="F7" s="4" t="s">
        <v>64</v>
      </c>
      <c r="G7" s="61">
        <v>150</v>
      </c>
      <c r="J7" s="4" t="s">
        <v>64</v>
      </c>
      <c r="K7" s="61">
        <v>200</v>
      </c>
    </row>
    <row r="8" spans="2:11" x14ac:dyDescent="0.3">
      <c r="B8" s="5" t="s">
        <v>1</v>
      </c>
      <c r="C8" s="26"/>
      <c r="F8" s="5" t="s">
        <v>1</v>
      </c>
      <c r="G8" s="26"/>
      <c r="J8" s="5" t="s">
        <v>1</v>
      </c>
      <c r="K8" s="26"/>
    </row>
    <row r="11" spans="2:11" ht="28.8" x14ac:dyDescent="0.3">
      <c r="B11" s="1" t="s">
        <v>60</v>
      </c>
      <c r="C11" s="24" t="s">
        <v>61</v>
      </c>
      <c r="F11" s="1" t="s">
        <v>60</v>
      </c>
      <c r="G11" s="24" t="s">
        <v>61</v>
      </c>
      <c r="J11" s="1" t="s">
        <v>60</v>
      </c>
      <c r="K11" s="24" t="s">
        <v>61</v>
      </c>
    </row>
    <row r="12" spans="2:11" x14ac:dyDescent="0.3">
      <c r="B12" s="4" t="s">
        <v>65</v>
      </c>
      <c r="C12" s="3">
        <v>1000</v>
      </c>
      <c r="D12" s="7"/>
      <c r="F12" s="4" t="s">
        <v>65</v>
      </c>
      <c r="G12" s="3">
        <v>1000</v>
      </c>
      <c r="J12" s="4" t="s">
        <v>65</v>
      </c>
      <c r="K12" s="3">
        <v>1000</v>
      </c>
    </row>
    <row r="13" spans="2:11" ht="28.8" x14ac:dyDescent="0.3">
      <c r="B13" s="4" t="s">
        <v>66</v>
      </c>
      <c r="C13" s="40">
        <f>+G13+K13</f>
        <v>0</v>
      </c>
      <c r="F13" s="4" t="s">
        <v>66</v>
      </c>
      <c r="G13" s="39"/>
      <c r="J13" s="4" t="s">
        <v>66</v>
      </c>
      <c r="K13" s="39"/>
    </row>
    <row r="14" spans="2:11" x14ac:dyDescent="0.3">
      <c r="B14" s="4" t="s">
        <v>67</v>
      </c>
      <c r="C14" s="28">
        <f>+G14+K14</f>
        <v>1300000</v>
      </c>
      <c r="F14" s="4" t="s">
        <v>67</v>
      </c>
      <c r="G14" s="62">
        <v>700000</v>
      </c>
      <c r="J14" s="4" t="s">
        <v>67</v>
      </c>
      <c r="K14" s="62">
        <v>600000</v>
      </c>
    </row>
    <row r="15" spans="2:11" x14ac:dyDescent="0.3">
      <c r="B15" s="5" t="s">
        <v>2</v>
      </c>
      <c r="C15" s="26"/>
      <c r="F15" s="5" t="s">
        <v>2</v>
      </c>
      <c r="G15" s="26"/>
      <c r="J15" s="5" t="s">
        <v>2</v>
      </c>
      <c r="K15" s="26"/>
    </row>
    <row r="18" spans="2:11" ht="28.8" x14ac:dyDescent="0.3">
      <c r="B18" s="1" t="s">
        <v>68</v>
      </c>
      <c r="C18" s="24" t="s">
        <v>61</v>
      </c>
      <c r="F18" s="1" t="s">
        <v>68</v>
      </c>
      <c r="G18" s="24" t="s">
        <v>61</v>
      </c>
      <c r="J18" s="1" t="s">
        <v>68</v>
      </c>
      <c r="K18" s="24" t="s">
        <v>61</v>
      </c>
    </row>
    <row r="19" spans="2:11" x14ac:dyDescent="0.3">
      <c r="B19" s="2" t="s">
        <v>69</v>
      </c>
      <c r="C19" s="3">
        <v>1000</v>
      </c>
      <c r="F19" s="2" t="s">
        <v>69</v>
      </c>
      <c r="G19" s="3">
        <v>1000</v>
      </c>
      <c r="J19" s="2" t="s">
        <v>69</v>
      </c>
      <c r="K19" s="3">
        <v>1000</v>
      </c>
    </row>
    <row r="20" spans="2:11" ht="28.8" x14ac:dyDescent="0.3">
      <c r="B20" s="4" t="s">
        <v>70</v>
      </c>
      <c r="C20" s="40">
        <f>+G20+K20</f>
        <v>0</v>
      </c>
      <c r="F20" s="4" t="s">
        <v>70</v>
      </c>
      <c r="G20" s="39"/>
      <c r="J20" s="4" t="s">
        <v>70</v>
      </c>
      <c r="K20" s="39"/>
    </row>
    <row r="21" spans="2:11" x14ac:dyDescent="0.3">
      <c r="B21" s="4" t="s">
        <v>71</v>
      </c>
      <c r="C21" s="28">
        <f>+G21+K21</f>
        <v>1210000</v>
      </c>
      <c r="F21" s="4" t="s">
        <v>71</v>
      </c>
      <c r="G21" s="62">
        <v>620000</v>
      </c>
      <c r="J21" s="4" t="s">
        <v>71</v>
      </c>
      <c r="K21" s="62">
        <v>590000</v>
      </c>
    </row>
    <row r="22" spans="2:11" x14ac:dyDescent="0.3">
      <c r="B22" s="10" t="s">
        <v>3</v>
      </c>
      <c r="C22" s="27"/>
      <c r="F22" s="10" t="s">
        <v>3</v>
      </c>
      <c r="G22" s="27"/>
      <c r="J22" s="10" t="s">
        <v>3</v>
      </c>
      <c r="K22" s="27"/>
    </row>
    <row r="23" spans="2:11" x14ac:dyDescent="0.3">
      <c r="B23" s="8" t="s">
        <v>72</v>
      </c>
      <c r="C23" s="9">
        <v>1000</v>
      </c>
      <c r="F23" s="8" t="s">
        <v>72</v>
      </c>
      <c r="G23" s="9">
        <v>1000</v>
      </c>
      <c r="J23" s="8" t="s">
        <v>72</v>
      </c>
      <c r="K23" s="9">
        <v>1000</v>
      </c>
    </row>
    <row r="24" spans="2:11" ht="28.8" x14ac:dyDescent="0.3">
      <c r="B24" s="4" t="s">
        <v>73</v>
      </c>
      <c r="C24" s="40">
        <f>+G24+K24</f>
        <v>0</v>
      </c>
      <c r="F24" s="4" t="s">
        <v>73</v>
      </c>
      <c r="G24" s="39"/>
      <c r="J24" s="4" t="s">
        <v>73</v>
      </c>
      <c r="K24" s="39"/>
    </row>
    <row r="25" spans="2:11" x14ac:dyDescent="0.3">
      <c r="B25" s="4" t="s">
        <v>74</v>
      </c>
      <c r="C25" s="28">
        <f>+G25+K25</f>
        <v>1100000</v>
      </c>
      <c r="F25" s="4" t="s">
        <v>74</v>
      </c>
      <c r="G25" s="62">
        <v>500000</v>
      </c>
      <c r="J25" s="4" t="s">
        <v>74</v>
      </c>
      <c r="K25" s="62">
        <v>600000</v>
      </c>
    </row>
    <row r="26" spans="2:11" x14ac:dyDescent="0.3">
      <c r="B26" s="5" t="s">
        <v>4</v>
      </c>
      <c r="C26" s="26"/>
      <c r="F26" s="5" t="s">
        <v>4</v>
      </c>
      <c r="G26" s="26"/>
      <c r="J26" s="5" t="s">
        <v>4</v>
      </c>
      <c r="K26" s="26"/>
    </row>
    <row r="27" spans="2:11" x14ac:dyDescent="0.3">
      <c r="B27" s="8" t="s">
        <v>75</v>
      </c>
      <c r="C27" s="9">
        <v>1000</v>
      </c>
      <c r="F27" s="8" t="s">
        <v>75</v>
      </c>
      <c r="G27" s="9">
        <v>1000</v>
      </c>
      <c r="J27" s="8" t="s">
        <v>75</v>
      </c>
      <c r="K27" s="9">
        <v>1000</v>
      </c>
    </row>
    <row r="28" spans="2:11" ht="28.8" x14ac:dyDescent="0.3">
      <c r="B28" s="4" t="s">
        <v>76</v>
      </c>
      <c r="C28" s="40">
        <f>+G28+K28</f>
        <v>0</v>
      </c>
      <c r="F28" s="4" t="s">
        <v>76</v>
      </c>
      <c r="G28" s="39"/>
      <c r="J28" s="4" t="s">
        <v>76</v>
      </c>
      <c r="K28" s="39"/>
    </row>
    <row r="29" spans="2:11" ht="15" customHeight="1" x14ac:dyDescent="0.3">
      <c r="B29" s="4" t="s">
        <v>77</v>
      </c>
      <c r="C29" s="28">
        <f>+G29+K29</f>
        <v>860000</v>
      </c>
      <c r="F29" s="4" t="s">
        <v>77</v>
      </c>
      <c r="G29" s="62">
        <v>300000</v>
      </c>
      <c r="J29" s="4" t="s">
        <v>77</v>
      </c>
      <c r="K29" s="62">
        <v>560000</v>
      </c>
    </row>
    <row r="30" spans="2:11" x14ac:dyDescent="0.3">
      <c r="B30" s="5" t="s">
        <v>5</v>
      </c>
      <c r="C30" s="26"/>
      <c r="F30" s="5" t="s">
        <v>5</v>
      </c>
      <c r="G30" s="26"/>
      <c r="J30" s="5" t="s">
        <v>5</v>
      </c>
      <c r="K30" s="26"/>
    </row>
    <row r="33" spans="2:11" ht="28.8" x14ac:dyDescent="0.3">
      <c r="B33" s="1" t="s">
        <v>78</v>
      </c>
      <c r="C33" s="24" t="s">
        <v>61</v>
      </c>
      <c r="F33" s="1" t="s">
        <v>78</v>
      </c>
      <c r="G33" s="24" t="s">
        <v>61</v>
      </c>
      <c r="J33" s="1" t="s">
        <v>78</v>
      </c>
      <c r="K33" s="24" t="s">
        <v>61</v>
      </c>
    </row>
    <row r="34" spans="2:11" x14ac:dyDescent="0.3">
      <c r="B34" s="2" t="s">
        <v>79</v>
      </c>
      <c r="C34" s="3">
        <v>1000</v>
      </c>
      <c r="F34" s="2" t="s">
        <v>79</v>
      </c>
      <c r="G34" s="3">
        <v>1000</v>
      </c>
      <c r="J34" s="2" t="s">
        <v>79</v>
      </c>
      <c r="K34" s="3">
        <v>1000</v>
      </c>
    </row>
    <row r="35" spans="2:11" ht="28.8" x14ac:dyDescent="0.3">
      <c r="B35" s="4" t="s">
        <v>80</v>
      </c>
      <c r="C35" s="40">
        <f>+G35+K35</f>
        <v>0</v>
      </c>
      <c r="F35" s="4" t="s">
        <v>80</v>
      </c>
      <c r="G35" s="39"/>
      <c r="J35" s="4" t="s">
        <v>80</v>
      </c>
      <c r="K35" s="39"/>
    </row>
    <row r="36" spans="2:11" x14ac:dyDescent="0.3">
      <c r="B36" s="4" t="s">
        <v>81</v>
      </c>
      <c r="C36" s="28">
        <f>+G36+K36</f>
        <v>195000</v>
      </c>
      <c r="F36" s="4" t="s">
        <v>81</v>
      </c>
      <c r="G36" s="62">
        <v>100000</v>
      </c>
      <c r="J36" s="4" t="s">
        <v>81</v>
      </c>
      <c r="K36" s="62">
        <v>95000</v>
      </c>
    </row>
    <row r="37" spans="2:11" x14ac:dyDescent="0.3">
      <c r="B37" s="5" t="s">
        <v>6</v>
      </c>
      <c r="C37" s="26"/>
      <c r="F37" s="5" t="s">
        <v>6</v>
      </c>
      <c r="G37" s="26"/>
      <c r="J37" s="5" t="s">
        <v>6</v>
      </c>
      <c r="K37" s="26"/>
    </row>
    <row r="40" spans="2:11" ht="28.8" x14ac:dyDescent="0.3">
      <c r="B40" s="1" t="s">
        <v>82</v>
      </c>
      <c r="C40" s="24" t="s">
        <v>61</v>
      </c>
      <c r="F40" s="1" t="s">
        <v>82</v>
      </c>
      <c r="G40" s="24" t="s">
        <v>61</v>
      </c>
      <c r="J40" s="1" t="s">
        <v>82</v>
      </c>
      <c r="K40" s="24" t="s">
        <v>61</v>
      </c>
    </row>
    <row r="41" spans="2:11" x14ac:dyDescent="0.3">
      <c r="B41" s="2" t="s">
        <v>83</v>
      </c>
      <c r="C41" s="3">
        <v>1000</v>
      </c>
      <c r="F41" s="2" t="s">
        <v>83</v>
      </c>
      <c r="G41" s="3">
        <v>1000</v>
      </c>
      <c r="J41" s="2" t="s">
        <v>83</v>
      </c>
      <c r="K41" s="3">
        <v>1000</v>
      </c>
    </row>
    <row r="42" spans="2:11" ht="28.8" x14ac:dyDescent="0.3">
      <c r="B42" s="4" t="s">
        <v>84</v>
      </c>
      <c r="C42" s="40">
        <f>+G42+K42</f>
        <v>0</v>
      </c>
      <c r="F42" s="4" t="s">
        <v>84</v>
      </c>
      <c r="G42" s="39"/>
      <c r="J42" s="4" t="s">
        <v>84</v>
      </c>
      <c r="K42" s="39"/>
    </row>
    <row r="43" spans="2:11" x14ac:dyDescent="0.3">
      <c r="B43" s="4" t="s">
        <v>85</v>
      </c>
      <c r="C43" s="28">
        <f>+G43+K43</f>
        <v>8500</v>
      </c>
      <c r="F43" s="4" t="s">
        <v>85</v>
      </c>
      <c r="G43" s="62">
        <v>4000</v>
      </c>
      <c r="J43" s="4" t="s">
        <v>86</v>
      </c>
      <c r="K43" s="62">
        <v>4500</v>
      </c>
    </row>
    <row r="44" spans="2:11" x14ac:dyDescent="0.3">
      <c r="B44" s="5" t="s">
        <v>7</v>
      </c>
      <c r="C44" s="26"/>
      <c r="F44" s="5" t="s">
        <v>7</v>
      </c>
      <c r="G44" s="26"/>
      <c r="J44" s="5" t="s">
        <v>7</v>
      </c>
      <c r="K44" s="26"/>
    </row>
    <row r="45" spans="2:11" x14ac:dyDescent="0.3">
      <c r="B45" s="8" t="s">
        <v>87</v>
      </c>
      <c r="C45" s="3">
        <v>1000</v>
      </c>
      <c r="F45" s="8" t="s">
        <v>87</v>
      </c>
      <c r="G45" s="3">
        <v>1000</v>
      </c>
      <c r="J45" s="8" t="s">
        <v>87</v>
      </c>
      <c r="K45" s="3">
        <v>1000</v>
      </c>
    </row>
    <row r="46" spans="2:11" ht="28.8" x14ac:dyDescent="0.3">
      <c r="B46" s="4" t="s">
        <v>88</v>
      </c>
      <c r="C46" s="40">
        <f>+G46+K46</f>
        <v>0</v>
      </c>
      <c r="F46" s="4" t="s">
        <v>88</v>
      </c>
      <c r="G46" s="39"/>
      <c r="J46" s="4" t="s">
        <v>88</v>
      </c>
      <c r="K46" s="39"/>
    </row>
    <row r="47" spans="2:11" x14ac:dyDescent="0.3">
      <c r="B47" s="4" t="s">
        <v>89</v>
      </c>
      <c r="C47" s="28">
        <f>+G47+K47</f>
        <v>2000</v>
      </c>
      <c r="F47" s="4" t="s">
        <v>89</v>
      </c>
      <c r="G47" s="62">
        <v>1000</v>
      </c>
      <c r="J47" s="4" t="s">
        <v>89</v>
      </c>
      <c r="K47" s="62">
        <v>1000</v>
      </c>
    </row>
    <row r="48" spans="2:11" x14ac:dyDescent="0.3">
      <c r="B48" s="5" t="s">
        <v>8</v>
      </c>
      <c r="C48" s="26"/>
      <c r="F48" s="5" t="s">
        <v>8</v>
      </c>
      <c r="G48" s="26"/>
      <c r="J48" s="5" t="s">
        <v>8</v>
      </c>
      <c r="K48" s="26"/>
    </row>
    <row r="49" spans="2:13" x14ac:dyDescent="0.3">
      <c r="B49" s="8" t="s">
        <v>90</v>
      </c>
      <c r="C49" s="3">
        <v>1000</v>
      </c>
      <c r="F49" s="8" t="s">
        <v>90</v>
      </c>
      <c r="G49" s="3">
        <v>1000</v>
      </c>
      <c r="J49" s="8" t="s">
        <v>90</v>
      </c>
      <c r="K49" s="3">
        <v>1000</v>
      </c>
    </row>
    <row r="50" spans="2:13" ht="28.8" x14ac:dyDescent="0.3">
      <c r="B50" s="4" t="s">
        <v>91</v>
      </c>
      <c r="C50" s="40">
        <f>+G50+K50</f>
        <v>0</v>
      </c>
      <c r="F50" s="4" t="s">
        <v>91</v>
      </c>
      <c r="G50" s="39"/>
      <c r="J50" s="4" t="s">
        <v>91</v>
      </c>
      <c r="K50" s="39"/>
    </row>
    <row r="51" spans="2:13" x14ac:dyDescent="0.3">
      <c r="B51" s="4" t="s">
        <v>93</v>
      </c>
      <c r="C51" s="28">
        <f>+G51+K51</f>
        <v>10800</v>
      </c>
      <c r="F51" s="4" t="s">
        <v>93</v>
      </c>
      <c r="G51" s="62">
        <v>5000</v>
      </c>
      <c r="J51" s="4" t="s">
        <v>93</v>
      </c>
      <c r="K51" s="62">
        <v>5800</v>
      </c>
    </row>
    <row r="52" spans="2:13" x14ac:dyDescent="0.3">
      <c r="B52" s="5" t="s">
        <v>9</v>
      </c>
      <c r="C52" s="26"/>
      <c r="F52" s="5" t="s">
        <v>9</v>
      </c>
      <c r="G52" s="26"/>
      <c r="J52" s="5" t="s">
        <v>9</v>
      </c>
      <c r="K52" s="26"/>
    </row>
    <row r="55" spans="2:13" ht="28.8" x14ac:dyDescent="0.3">
      <c r="B55" s="1" t="s">
        <v>95</v>
      </c>
      <c r="C55" s="24" t="s">
        <v>61</v>
      </c>
      <c r="F55" s="1" t="s">
        <v>95</v>
      </c>
      <c r="G55" s="24" t="s">
        <v>61</v>
      </c>
      <c r="J55" s="1" t="s">
        <v>95</v>
      </c>
      <c r="K55" s="24" t="s">
        <v>61</v>
      </c>
    </row>
    <row r="56" spans="2:13" x14ac:dyDescent="0.3">
      <c r="B56" s="2" t="s">
        <v>96</v>
      </c>
      <c r="C56" s="3">
        <v>1000</v>
      </c>
      <c r="F56" s="2" t="s">
        <v>96</v>
      </c>
      <c r="G56" s="3">
        <v>1000</v>
      </c>
      <c r="J56" s="2" t="s">
        <v>96</v>
      </c>
      <c r="K56" s="3">
        <v>1000</v>
      </c>
    </row>
    <row r="57" spans="2:13" ht="28.8" x14ac:dyDescent="0.3">
      <c r="B57" s="4" t="s">
        <v>97</v>
      </c>
      <c r="C57" s="40">
        <f>+G57+K57</f>
        <v>0</v>
      </c>
      <c r="F57" s="4" t="s">
        <v>97</v>
      </c>
      <c r="G57" s="39"/>
      <c r="J57" s="4" t="s">
        <v>97</v>
      </c>
      <c r="K57" s="39"/>
    </row>
    <row r="58" spans="2:13" x14ac:dyDescent="0.3">
      <c r="B58" s="4" t="s">
        <v>98</v>
      </c>
      <c r="C58" s="28">
        <f>+G58+K58</f>
        <v>820000</v>
      </c>
      <c r="F58" s="4" t="s">
        <v>98</v>
      </c>
      <c r="G58" s="62">
        <v>400000</v>
      </c>
      <c r="J58" s="4" t="s">
        <v>98</v>
      </c>
      <c r="K58" s="62">
        <v>420000</v>
      </c>
    </row>
    <row r="59" spans="2:13" x14ac:dyDescent="0.3">
      <c r="B59" s="5" t="s">
        <v>10</v>
      </c>
      <c r="C59" s="26"/>
      <c r="F59" s="5" t="s">
        <v>10</v>
      </c>
      <c r="G59" s="26"/>
      <c r="J59" s="5" t="s">
        <v>10</v>
      </c>
      <c r="K59" s="26"/>
    </row>
    <row r="60" spans="2:13" x14ac:dyDescent="0.3">
      <c r="B60" s="8" t="s">
        <v>99</v>
      </c>
      <c r="C60" s="3">
        <v>1000</v>
      </c>
      <c r="F60" s="8" t="s">
        <v>99</v>
      </c>
      <c r="G60" s="3">
        <v>1000</v>
      </c>
      <c r="J60" s="8" t="s">
        <v>99</v>
      </c>
      <c r="K60" s="3">
        <v>1000</v>
      </c>
    </row>
    <row r="61" spans="2:13" ht="28.8" x14ac:dyDescent="0.3">
      <c r="B61" s="4" t="s">
        <v>100</v>
      </c>
      <c r="C61" s="40">
        <f>+G61+K61</f>
        <v>0</v>
      </c>
      <c r="F61" s="4" t="s">
        <v>100</v>
      </c>
      <c r="G61" s="39"/>
      <c r="J61" s="4" t="s">
        <v>100</v>
      </c>
      <c r="K61" s="39"/>
    </row>
    <row r="62" spans="2:13" x14ac:dyDescent="0.3">
      <c r="B62" s="4" t="s">
        <v>101</v>
      </c>
      <c r="C62" s="28">
        <f>+G62+K62</f>
        <v>840000</v>
      </c>
      <c r="F62" s="4" t="s">
        <v>101</v>
      </c>
      <c r="G62" s="62">
        <v>420000</v>
      </c>
      <c r="J62" s="4" t="s">
        <v>101</v>
      </c>
      <c r="K62" s="62">
        <v>420000</v>
      </c>
    </row>
    <row r="63" spans="2:13" x14ac:dyDescent="0.3">
      <c r="B63" s="5" t="s">
        <v>11</v>
      </c>
      <c r="C63" s="26"/>
      <c r="F63" s="5" t="s">
        <v>11</v>
      </c>
      <c r="G63" s="26"/>
      <c r="J63" s="5" t="s">
        <v>11</v>
      </c>
      <c r="K63" s="26"/>
      <c r="M63" s="33"/>
    </row>
    <row r="65" spans="2:13" x14ac:dyDescent="0.3">
      <c r="M65" s="37"/>
    </row>
    <row r="66" spans="2:13" ht="28.8" x14ac:dyDescent="0.3">
      <c r="B66" s="1" t="s">
        <v>110</v>
      </c>
      <c r="C66" s="24" t="s">
        <v>61</v>
      </c>
      <c r="F66" s="1" t="s">
        <v>110</v>
      </c>
      <c r="G66" s="24" t="s">
        <v>61</v>
      </c>
      <c r="J66" s="1" t="s">
        <v>110</v>
      </c>
      <c r="K66" s="24" t="s">
        <v>61</v>
      </c>
    </row>
    <row r="67" spans="2:13" x14ac:dyDescent="0.3">
      <c r="B67" s="2" t="s">
        <v>111</v>
      </c>
      <c r="C67" s="3">
        <v>1000</v>
      </c>
      <c r="F67" s="2" t="s">
        <v>111</v>
      </c>
      <c r="G67" s="3">
        <v>1000</v>
      </c>
      <c r="J67" s="2" t="s">
        <v>111</v>
      </c>
      <c r="K67" s="3">
        <v>1000</v>
      </c>
    </row>
    <row r="68" spans="2:13" ht="28.8" x14ac:dyDescent="0.3">
      <c r="B68" s="4" t="s">
        <v>112</v>
      </c>
      <c r="C68" s="40">
        <f>+G68+K68</f>
        <v>0</v>
      </c>
      <c r="F68" s="4" t="s">
        <v>112</v>
      </c>
      <c r="G68" s="39"/>
      <c r="J68" s="4" t="s">
        <v>112</v>
      </c>
      <c r="K68" s="39"/>
    </row>
    <row r="69" spans="2:13" x14ac:dyDescent="0.3">
      <c r="B69" s="4" t="s">
        <v>114</v>
      </c>
      <c r="C69" s="28">
        <f>+G69+K69</f>
        <v>145000</v>
      </c>
      <c r="F69" s="4" t="s">
        <v>114</v>
      </c>
      <c r="G69" s="62">
        <v>60000</v>
      </c>
      <c r="J69" s="4" t="s">
        <v>129</v>
      </c>
      <c r="K69" s="62">
        <v>85000</v>
      </c>
    </row>
    <row r="70" spans="2:13" x14ac:dyDescent="0.3">
      <c r="B70" s="5" t="s">
        <v>15</v>
      </c>
      <c r="C70" s="26"/>
      <c r="F70" s="5" t="s">
        <v>15</v>
      </c>
      <c r="G70" s="26"/>
      <c r="J70" s="5" t="s">
        <v>15</v>
      </c>
      <c r="K70" s="26"/>
    </row>
    <row r="73" spans="2:13" ht="28.8" x14ac:dyDescent="0.3">
      <c r="B73" s="1" t="s">
        <v>115</v>
      </c>
      <c r="C73" s="24" t="s">
        <v>61</v>
      </c>
      <c r="F73" s="1" t="s">
        <v>115</v>
      </c>
      <c r="G73" s="24" t="s">
        <v>61</v>
      </c>
      <c r="J73" s="45"/>
      <c r="K73" s="45"/>
    </row>
    <row r="74" spans="2:13" x14ac:dyDescent="0.3">
      <c r="B74" s="2" t="s">
        <v>116</v>
      </c>
      <c r="C74" s="3">
        <v>1000</v>
      </c>
      <c r="F74" s="2" t="s">
        <v>116</v>
      </c>
      <c r="G74" s="3">
        <v>1000</v>
      </c>
      <c r="J74" s="45"/>
      <c r="K74" s="45"/>
    </row>
    <row r="75" spans="2:13" ht="28.8" x14ac:dyDescent="0.3">
      <c r="B75" s="4" t="s">
        <v>117</v>
      </c>
      <c r="C75" s="40">
        <f>+G75+K75</f>
        <v>0</v>
      </c>
      <c r="F75" s="4" t="s">
        <v>117</v>
      </c>
      <c r="G75" s="39"/>
      <c r="J75" s="45"/>
      <c r="K75" s="45"/>
    </row>
    <row r="76" spans="2:13" x14ac:dyDescent="0.3">
      <c r="B76" s="4" t="s">
        <v>118</v>
      </c>
      <c r="C76" s="28">
        <f>+G76+K76</f>
        <v>7000</v>
      </c>
      <c r="F76" s="4" t="s">
        <v>118</v>
      </c>
      <c r="G76" s="62">
        <v>7000</v>
      </c>
      <c r="J76" s="45"/>
      <c r="K76" s="45"/>
    </row>
    <row r="77" spans="2:13" x14ac:dyDescent="0.3">
      <c r="B77" s="5" t="s">
        <v>15</v>
      </c>
      <c r="C77" s="26"/>
      <c r="F77" s="5" t="s">
        <v>15</v>
      </c>
      <c r="G77" s="26"/>
      <c r="J77" s="45"/>
      <c r="K77" s="45"/>
    </row>
    <row r="79" spans="2:13" x14ac:dyDescent="0.3">
      <c r="C79" s="36"/>
    </row>
  </sheetData>
  <sheetProtection selectLockedCells="1"/>
  <conditionalFormatting sqref="G68">
    <cfRule type="cellIs" dxfId="37" priority="68" operator="greaterThanOrEqual">
      <formula>G69</formula>
    </cfRule>
  </conditionalFormatting>
  <conditionalFormatting sqref="G61">
    <cfRule type="cellIs" dxfId="36" priority="65" operator="greaterThanOrEqual">
      <formula>G62</formula>
    </cfRule>
  </conditionalFormatting>
  <conditionalFormatting sqref="G57">
    <cfRule type="cellIs" dxfId="35" priority="64" operator="greaterThanOrEqual">
      <formula>G58</formula>
    </cfRule>
  </conditionalFormatting>
  <conditionalFormatting sqref="G50">
    <cfRule type="cellIs" dxfId="34" priority="63" operator="greaterThanOrEqual">
      <formula>G51</formula>
    </cfRule>
  </conditionalFormatting>
  <conditionalFormatting sqref="G46">
    <cfRule type="cellIs" dxfId="33" priority="62" operator="greaterThanOrEqual">
      <formula>G47</formula>
    </cfRule>
  </conditionalFormatting>
  <conditionalFormatting sqref="G42">
    <cfRule type="cellIs" dxfId="32" priority="61" operator="greaterThanOrEqual">
      <formula>G43</formula>
    </cfRule>
  </conditionalFormatting>
  <conditionalFormatting sqref="G35">
    <cfRule type="cellIs" dxfId="31" priority="60" operator="greaterThanOrEqual">
      <formula>G36</formula>
    </cfRule>
  </conditionalFormatting>
  <conditionalFormatting sqref="G24">
    <cfRule type="cellIs" dxfId="30" priority="59" operator="greaterThanOrEqual">
      <formula>G25</formula>
    </cfRule>
  </conditionalFormatting>
  <conditionalFormatting sqref="G20">
    <cfRule type="cellIs" dxfId="29" priority="58" operator="greaterThanOrEqual">
      <formula>G21</formula>
    </cfRule>
  </conditionalFormatting>
  <conditionalFormatting sqref="G13">
    <cfRule type="cellIs" dxfId="28" priority="57" operator="greaterThanOrEqual">
      <formula>G14</formula>
    </cfRule>
  </conditionalFormatting>
  <conditionalFormatting sqref="G6">
    <cfRule type="cellIs" dxfId="27" priority="56" operator="greaterThanOrEqual">
      <formula>G7</formula>
    </cfRule>
  </conditionalFormatting>
  <conditionalFormatting sqref="K6">
    <cfRule type="cellIs" dxfId="26" priority="55" operator="greaterThanOrEqual">
      <formula>K7</formula>
    </cfRule>
  </conditionalFormatting>
  <conditionalFormatting sqref="K13">
    <cfRule type="cellIs" dxfId="25" priority="54" operator="greaterThanOrEqual">
      <formula>K14</formula>
    </cfRule>
  </conditionalFormatting>
  <conditionalFormatting sqref="K20">
    <cfRule type="cellIs" dxfId="24" priority="53" operator="greaterThanOrEqual">
      <formula>K21</formula>
    </cfRule>
  </conditionalFormatting>
  <conditionalFormatting sqref="K24">
    <cfRule type="cellIs" dxfId="23" priority="52" operator="greaterThanOrEqual">
      <formula>K25</formula>
    </cfRule>
  </conditionalFormatting>
  <conditionalFormatting sqref="K35">
    <cfRule type="cellIs" dxfId="22" priority="51" operator="greaterThanOrEqual">
      <formula>K36</formula>
    </cfRule>
  </conditionalFormatting>
  <conditionalFormatting sqref="K42">
    <cfRule type="cellIs" dxfId="21" priority="50" operator="greaterThanOrEqual">
      <formula>K43</formula>
    </cfRule>
  </conditionalFormatting>
  <conditionalFormatting sqref="K46">
    <cfRule type="cellIs" dxfId="20" priority="49" operator="greaterThanOrEqual">
      <formula>K47</formula>
    </cfRule>
  </conditionalFormatting>
  <conditionalFormatting sqref="K50">
    <cfRule type="cellIs" dxfId="19" priority="48" operator="greaterThanOrEqual">
      <formula>K51</formula>
    </cfRule>
  </conditionalFormatting>
  <conditionalFormatting sqref="K57">
    <cfRule type="cellIs" dxfId="18" priority="47" operator="greaterThanOrEqual">
      <formula>K58</formula>
    </cfRule>
  </conditionalFormatting>
  <conditionalFormatting sqref="K61">
    <cfRule type="cellIs" dxfId="17" priority="46" operator="greaterThanOrEqual">
      <formula>K62</formula>
    </cfRule>
  </conditionalFormatting>
  <conditionalFormatting sqref="K68">
    <cfRule type="cellIs" dxfId="16" priority="37" operator="greaterThanOrEqual">
      <formula>K69</formula>
    </cfRule>
  </conditionalFormatting>
  <conditionalFormatting sqref="C6">
    <cfRule type="cellIs" dxfId="15" priority="33" operator="greaterThanOrEqual">
      <formula>C7</formula>
    </cfRule>
  </conditionalFormatting>
  <conditionalFormatting sqref="G28">
    <cfRule type="cellIs" dxfId="14" priority="19" operator="greaterThanOrEqual">
      <formula>$G$29</formula>
    </cfRule>
  </conditionalFormatting>
  <conditionalFormatting sqref="K28">
    <cfRule type="cellIs" dxfId="13" priority="18" operator="greaterThanOrEqual">
      <formula>$K$29</formula>
    </cfRule>
  </conditionalFormatting>
  <conditionalFormatting sqref="G75">
    <cfRule type="cellIs" dxfId="12" priority="13" operator="greaterThanOrEqual">
      <formula>G76</formula>
    </cfRule>
  </conditionalFormatting>
  <conditionalFormatting sqref="C13">
    <cfRule type="cellIs" dxfId="11" priority="12" operator="greaterThanOrEqual">
      <formula>C14</formula>
    </cfRule>
  </conditionalFormatting>
  <conditionalFormatting sqref="C20">
    <cfRule type="cellIs" dxfId="10" priority="11" operator="greaterThanOrEqual">
      <formula>C21</formula>
    </cfRule>
  </conditionalFormatting>
  <conditionalFormatting sqref="C24">
    <cfRule type="cellIs" dxfId="9" priority="10" operator="greaterThanOrEqual">
      <formula>C25</formula>
    </cfRule>
  </conditionalFormatting>
  <conditionalFormatting sqref="C28">
    <cfRule type="cellIs" dxfId="8" priority="9" operator="greaterThanOrEqual">
      <formula>C29</formula>
    </cfRule>
  </conditionalFormatting>
  <conditionalFormatting sqref="C35">
    <cfRule type="cellIs" dxfId="7" priority="8" operator="greaterThanOrEqual">
      <formula>C36</formula>
    </cfRule>
  </conditionalFormatting>
  <conditionalFormatting sqref="C42">
    <cfRule type="cellIs" dxfId="6" priority="7" operator="greaterThanOrEqual">
      <formula>C43</formula>
    </cfRule>
  </conditionalFormatting>
  <conditionalFormatting sqref="C46">
    <cfRule type="cellIs" dxfId="5" priority="6" operator="greaterThanOrEqual">
      <formula>C47</formula>
    </cfRule>
  </conditionalFormatting>
  <conditionalFormatting sqref="C50">
    <cfRule type="cellIs" dxfId="4" priority="5" operator="greaterThanOrEqual">
      <formula>C51</formula>
    </cfRule>
  </conditionalFormatting>
  <conditionalFormatting sqref="C57">
    <cfRule type="cellIs" dxfId="3" priority="4" operator="greaterThanOrEqual">
      <formula>C58</formula>
    </cfRule>
  </conditionalFormatting>
  <conditionalFormatting sqref="C61">
    <cfRule type="cellIs" dxfId="2" priority="3" operator="greaterThanOrEqual">
      <formula>C62</formula>
    </cfRule>
  </conditionalFormatting>
  <conditionalFormatting sqref="C68">
    <cfRule type="cellIs" dxfId="1" priority="2" operator="greaterThanOrEqual">
      <formula>C69</formula>
    </cfRule>
  </conditionalFormatting>
  <conditionalFormatting sqref="C75">
    <cfRule type="cellIs" dxfId="0" priority="1" operator="greaterThanOrEqual">
      <formula>C76</formula>
    </cfRule>
  </conditionalFormatting>
  <pageMargins left="0.7" right="0.7" top="0.75" bottom="0.75" header="0.3" footer="0.3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9D43812D369540B7CCD75EB8CE8BBB" ma:contentTypeVersion="13" ma:contentTypeDescription="Ustvari nov dokument." ma:contentTypeScope="" ma:versionID="c404cfe64da8f0d200bb40c20a1c8f08">
  <xsd:schema xmlns:xsd="http://www.w3.org/2001/XMLSchema" xmlns:xs="http://www.w3.org/2001/XMLSchema" xmlns:p="http://schemas.microsoft.com/office/2006/metadata/properties" xmlns:ns3="bc0dde7c-db17-41e3-9c41-a0e11bfdd9bd" xmlns:ns4="e066d34c-5952-4d24-86c8-c36623f20fe6" targetNamespace="http://schemas.microsoft.com/office/2006/metadata/properties" ma:root="true" ma:fieldsID="606579cb820f308c83bee0f81eabd75f" ns3:_="" ns4:_="">
    <xsd:import namespace="bc0dde7c-db17-41e3-9c41-a0e11bfdd9bd"/>
    <xsd:import namespace="e066d34c-5952-4d24-86c8-c36623f20fe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dde7c-db17-41e3-9c41-a0e11bfdd9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6d34c-5952-4d24-86c8-c36623f20f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95AC0F-98F1-4749-943E-A65E3E4E288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BF9F6A6-7333-45DE-A530-32A3557D6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E46935-ED9C-47AE-99F2-6BFC2EA22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0dde7c-db17-41e3-9c41-a0e11bfdd9bd"/>
    <ds:schemaRef ds:uri="e066d34c-5952-4d24-86c8-c36623f20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10</vt:i4>
      </vt:variant>
    </vt:vector>
  </HeadingPairs>
  <TitlesOfParts>
    <vt:vector size="21" baseType="lpstr">
      <vt:lpstr>SKUPAJ</vt:lpstr>
      <vt:lpstr>NEMČIJA, ŠVICA</vt:lpstr>
      <vt:lpstr>AVSTRIJA</vt:lpstr>
      <vt:lpstr>ITALIJA</vt:lpstr>
      <vt:lpstr>MADŽ, CZ, SK, PL</vt:lpstr>
      <vt:lpstr>ZDR. KRALJ.</vt:lpstr>
      <vt:lpstr>FRANCIJA, ŠPANIJA</vt:lpstr>
      <vt:lpstr>BENELUX</vt:lpstr>
      <vt:lpstr>DK, FIN, SE</vt:lpstr>
      <vt:lpstr>HRVAŠKA, SRBIJA</vt:lpstr>
      <vt:lpstr>ZDA&amp;KANADA</vt:lpstr>
      <vt:lpstr>AVSTRIJA!Področje_tiskanja</vt:lpstr>
      <vt:lpstr>BENELUX!Področje_tiskanja</vt:lpstr>
      <vt:lpstr>'DK, FIN, SE'!Področje_tiskanja</vt:lpstr>
      <vt:lpstr>'FRANCIJA, ŠPANIJA'!Področje_tiskanja</vt:lpstr>
      <vt:lpstr>ITALIJA!Področje_tiskanja</vt:lpstr>
      <vt:lpstr>'MADŽ, CZ, SK, PL'!Področje_tiskanja</vt:lpstr>
      <vt:lpstr>'NEMČIJA, ŠVICA'!Področje_tiskanja</vt:lpstr>
      <vt:lpstr>SKUPAJ!Področje_tiskanja</vt:lpstr>
      <vt:lpstr>'ZDA&amp;KANADA'!Področje_tiskanja</vt:lpstr>
      <vt:lpstr>'ZDR. KRALJ.'!Področje_tiskanja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Gabrijela Fužir Bauer</dc:creator>
  <cp:keywords/>
  <dc:description/>
  <cp:lastModifiedBy>Gabrijela Fužir Bauer</cp:lastModifiedBy>
  <cp:revision/>
  <dcterms:created xsi:type="dcterms:W3CDTF">2020-05-28T14:06:25Z</dcterms:created>
  <dcterms:modified xsi:type="dcterms:W3CDTF">2023-06-08T11:47:33Z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0x0101001D9D43812D369540B7CCD75EB8CE8BBB</vt:lpwstr>
  </property>
</Properties>
</file>